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1"/>
  </bookViews>
  <sheets>
    <sheet name=" 2025 уточ. (2)" sheetId="17" r:id="rId1"/>
    <sheet name=" 2025 уточ." sheetId="15" r:id="rId2"/>
    <sheet name="2025" sheetId="16" r:id="rId3"/>
    <sheet name="2024" sheetId="1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<sst xmlns="http://schemas.openxmlformats.org/spreadsheetml/2006/main" count="563" uniqueCount="142">
  <si>
    <t>МО СП "Верхнеталецкое"</t>
  </si>
  <si>
    <t>Рзпр</t>
  </si>
  <si>
    <t>ВР</t>
  </si>
  <si>
    <t>статья расходов</t>
  </si>
  <si>
    <t>Уточнения</t>
  </si>
  <si>
    <t>с уточ. 2025 г.</t>
  </si>
  <si>
    <t>2025 г.</t>
  </si>
  <si>
    <t>2026 г.</t>
  </si>
  <si>
    <t>2027 г.</t>
  </si>
  <si>
    <t>0102</t>
  </si>
  <si>
    <t>Всего по главе</t>
  </si>
  <si>
    <t>всего</t>
  </si>
  <si>
    <t>12 мес</t>
  </si>
  <si>
    <t>в мес</t>
  </si>
  <si>
    <t>План</t>
  </si>
  <si>
    <t>Уточ.</t>
  </si>
  <si>
    <t>зарплата 211</t>
  </si>
  <si>
    <t>начисления 213</t>
  </si>
  <si>
    <t>0104</t>
  </si>
  <si>
    <t xml:space="preserve">Всего </t>
  </si>
  <si>
    <t>Норматив</t>
  </si>
  <si>
    <t>всего з/п</t>
  </si>
  <si>
    <t>на вырав-ие уровня бюдж-й обеспеч-ти</t>
  </si>
  <si>
    <t>Гсм 340</t>
  </si>
  <si>
    <t>Запчасти 340 ремонт ВАЗ</t>
  </si>
  <si>
    <t>Осаго</t>
  </si>
  <si>
    <t>заправка картриджей 223</t>
  </si>
  <si>
    <t>канц. Товары</t>
  </si>
  <si>
    <t>Сайт (программист)</t>
  </si>
  <si>
    <t>СВЯЗЬ</t>
  </si>
  <si>
    <t>Газета</t>
  </si>
  <si>
    <t>ТКО (экоальянс)</t>
  </si>
  <si>
    <t xml:space="preserve">Дрова </t>
  </si>
  <si>
    <t>Э/Э 223</t>
  </si>
  <si>
    <t>Транспортный налог</t>
  </si>
  <si>
    <t>Негативка</t>
  </si>
  <si>
    <t>0106</t>
  </si>
  <si>
    <t>Полномочия</t>
  </si>
  <si>
    <t>99900Р0100</t>
  </si>
  <si>
    <t>передав полномочия</t>
  </si>
  <si>
    <t>99900Р0200</t>
  </si>
  <si>
    <t>0107</t>
  </si>
  <si>
    <t>Выборы</t>
  </si>
  <si>
    <t>0111</t>
  </si>
  <si>
    <t>Всего</t>
  </si>
  <si>
    <t>Резервный фонд</t>
  </si>
  <si>
    <t>0113</t>
  </si>
  <si>
    <t xml:space="preserve">зарплата </t>
  </si>
  <si>
    <t xml:space="preserve">начисления </t>
  </si>
  <si>
    <t>Оценка условий труда</t>
  </si>
  <si>
    <t>Изг. табл. на памятник</t>
  </si>
  <si>
    <t>0203</t>
  </si>
  <si>
    <t>ВУС</t>
  </si>
  <si>
    <t>з/п 211</t>
  </si>
  <si>
    <t>канцтовары 340</t>
  </si>
  <si>
    <t>0309</t>
  </si>
  <si>
    <t>0310</t>
  </si>
  <si>
    <t>Обслуживание пож.сигнал</t>
  </si>
  <si>
    <t>на опашку минерализованных полос</t>
  </si>
  <si>
    <t>0401</t>
  </si>
  <si>
    <t>обществ работы 225</t>
  </si>
  <si>
    <t>легализация 0401 9990070200 244</t>
  </si>
  <si>
    <t>обществ работы 0401 9990074220 244</t>
  </si>
  <si>
    <t>0409</t>
  </si>
  <si>
    <t>99900Д0100</t>
  </si>
  <si>
    <t>дорожный фонд 310</t>
  </si>
  <si>
    <t>народный бюджет</t>
  </si>
  <si>
    <t>0412</t>
  </si>
  <si>
    <t>межевание</t>
  </si>
  <si>
    <t>99900R0100</t>
  </si>
  <si>
    <t>0502</t>
  </si>
  <si>
    <t>99900R0200</t>
  </si>
  <si>
    <t>произв контроль воды 310</t>
  </si>
  <si>
    <t xml:space="preserve">произв контроль воды </t>
  </si>
  <si>
    <t>штраф</t>
  </si>
  <si>
    <t>ТОС</t>
  </si>
  <si>
    <t>0503</t>
  </si>
  <si>
    <t>99900Р0300</t>
  </si>
  <si>
    <t>благоустр-во 251</t>
  </si>
  <si>
    <t>Аренда столбов</t>
  </si>
  <si>
    <t>ФБГУЗ противоклещ 225</t>
  </si>
  <si>
    <t>свалки (кумхи)</t>
  </si>
  <si>
    <t>свалки</t>
  </si>
  <si>
    <t>0801</t>
  </si>
  <si>
    <t xml:space="preserve">дрова </t>
  </si>
  <si>
    <t>связь</t>
  </si>
  <si>
    <t>э/э</t>
  </si>
  <si>
    <t>99900Р0401</t>
  </si>
  <si>
    <t>передав полномочия 251</t>
  </si>
  <si>
    <t>0804</t>
  </si>
  <si>
    <t>1001</t>
  </si>
  <si>
    <t>Пенсии</t>
  </si>
  <si>
    <t xml:space="preserve">1102 </t>
  </si>
  <si>
    <t>ФК и спорт</t>
  </si>
  <si>
    <t>1101</t>
  </si>
  <si>
    <t>ВСЕГО</t>
  </si>
  <si>
    <t xml:space="preserve"> </t>
  </si>
  <si>
    <t>0,8 м</t>
  </si>
  <si>
    <t>мрот 9990072160</t>
  </si>
  <si>
    <t>мрот 9990072А30</t>
  </si>
  <si>
    <t>усл.утв.</t>
  </si>
  <si>
    <t>дотации</t>
  </si>
  <si>
    <t>сд</t>
  </si>
  <si>
    <t xml:space="preserve">мбт </t>
  </si>
  <si>
    <t>итого</t>
  </si>
  <si>
    <t>сумма за минусом усл.утв.</t>
  </si>
  <si>
    <t>ИФДБ</t>
  </si>
  <si>
    <t>СП Верхнеталецкое</t>
  </si>
  <si>
    <t>некватка по з/плате Верхнеталецское с/п</t>
  </si>
  <si>
    <t>всего по главе</t>
  </si>
  <si>
    <t>минус дек,ноя</t>
  </si>
  <si>
    <t>З/плата</t>
  </si>
  <si>
    <t>Фонды</t>
  </si>
  <si>
    <t>глава</t>
  </si>
  <si>
    <t>спец</t>
  </si>
  <si>
    <t xml:space="preserve">всего </t>
  </si>
  <si>
    <t>мрот апп</t>
  </si>
  <si>
    <t>мрот культ</t>
  </si>
  <si>
    <t>первоочередные расходы</t>
  </si>
  <si>
    <t>гсм 340</t>
  </si>
  <si>
    <t>сайт 226</t>
  </si>
  <si>
    <t>Процессор</t>
  </si>
  <si>
    <t>ИНТЕРНЕТ</t>
  </si>
  <si>
    <t>ГАЗЕТЫ</t>
  </si>
  <si>
    <t>тех осмотр</t>
  </si>
  <si>
    <t>тко</t>
  </si>
  <si>
    <t>э/э 223</t>
  </si>
  <si>
    <t>учеба рб</t>
  </si>
  <si>
    <t>учеба мб</t>
  </si>
  <si>
    <t xml:space="preserve">на соц. значимые вопросы </t>
  </si>
  <si>
    <t xml:space="preserve">Запчасти </t>
  </si>
  <si>
    <t xml:space="preserve">ремонт здания администрации </t>
  </si>
  <si>
    <t xml:space="preserve">учеба глав </t>
  </si>
  <si>
    <t>негативка 290</t>
  </si>
  <si>
    <t>резервн.фонд</t>
  </si>
  <si>
    <t>общ.работы</t>
  </si>
  <si>
    <t>999W074430</t>
  </si>
  <si>
    <t>голосование (Конституция)</t>
  </si>
  <si>
    <t>пож.сигнал</t>
  </si>
  <si>
    <t>БЛАГ-ВО</t>
  </si>
  <si>
    <t>празднование 70лет победы</t>
  </si>
  <si>
    <t>пенсии 263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</si>
</sst>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0000"/>
    <numFmt numFmtId="181" formatCode="0.000"/>
    <numFmt numFmtId="182" formatCode="0.0000000"/>
    <numFmt numFmtId="183" formatCode="0.0000"/>
    <numFmt numFmtId="184" formatCode="0.0"/>
    <numFmt numFmtId="185" formatCode="#\ ##0.00"/>
    <numFmt numFmtId="186" formatCode="#\ ##0.00000"/>
  </numFmts>
  <fonts count="33">
    <font>
      <sz val="11"/>
      <color theme="1"/>
      <name val="Calibri"/>
      <charset val="204"/>
      <scheme val="minor"/>
    </font>
    <font>
      <b/>
      <sz val="11"/>
      <color theme="1"/>
      <name val="Times New Roman"/>
      <charset val="204"/>
    </font>
    <font>
      <sz val="11"/>
      <color theme="1"/>
      <name val="Times New Roman"/>
      <charset val="204"/>
    </font>
    <font>
      <sz val="10"/>
      <color rgb="FFFF0000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b/>
      <sz val="8"/>
      <color rgb="FFFF0000"/>
      <name val="Times New Roman"/>
      <charset val="204"/>
    </font>
    <font>
      <b/>
      <sz val="11"/>
      <color rgb="FFFF0000"/>
      <name val="Times New Roman"/>
      <charset val="204"/>
    </font>
    <font>
      <sz val="11"/>
      <color rgb="FFFF0000"/>
      <name val="Times New Roman"/>
      <charset val="204"/>
    </font>
    <font>
      <b/>
      <i/>
      <sz val="11"/>
      <color theme="1"/>
      <name val="Times New Roman"/>
      <charset val="204"/>
    </font>
    <font>
      <i/>
      <sz val="11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b/>
      <i/>
      <sz val="12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8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23" fillId="10" borderId="11" applyNumberFormat="0" applyAlignment="0" applyProtection="0">
      <alignment vertical="center"/>
    </xf>
    <xf numFmtId="0" fontId="24" fillId="10" borderId="10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/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</cellStyleXfs>
  <cellXfs count="158">
    <xf numFmtId="0" fontId="0" fillId="0" borderId="0" xfId="0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9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180" fontId="1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180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80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80" fontId="1" fillId="0" borderId="1" xfId="0" applyNumberFormat="1" applyFont="1" applyBorder="1" applyAlignment="1">
      <alignment horizontal="center" vertical="center"/>
    </xf>
    <xf numFmtId="180" fontId="2" fillId="2" borderId="1" xfId="0" applyNumberFormat="1" applyFont="1" applyFill="1" applyBorder="1" applyAlignment="1">
      <alignment horizontal="center" vertical="center"/>
    </xf>
    <xf numFmtId="180" fontId="2" fillId="0" borderId="0" xfId="0" applyNumberFormat="1" applyFont="1" applyAlignment="1">
      <alignment vertical="center"/>
    </xf>
    <xf numFmtId="180" fontId="4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180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80" fontId="0" fillId="0" borderId="1" xfId="0" applyNumberFormat="1" applyBorder="1"/>
    <xf numFmtId="0" fontId="0" fillId="0" borderId="1" xfId="0" applyBorder="1"/>
    <xf numFmtId="181" fontId="2" fillId="0" borderId="1" xfId="0" applyNumberFormat="1" applyFont="1" applyBorder="1" applyAlignment="1">
      <alignment horizontal="center" vertical="center"/>
    </xf>
    <xf numFmtId="181" fontId="0" fillId="0" borderId="1" xfId="0" applyNumberFormat="1" applyBorder="1"/>
    <xf numFmtId="49" fontId="0" fillId="0" borderId="0" xfId="0" applyNumberFormat="1"/>
    <xf numFmtId="181" fontId="2" fillId="0" borderId="3" xfId="0" applyNumberFormat="1" applyFont="1" applyBorder="1" applyAlignment="1">
      <alignment horizontal="center" vertical="center"/>
    </xf>
    <xf numFmtId="181" fontId="0" fillId="0" borderId="3" xfId="0" applyNumberFormat="1" applyBorder="1"/>
    <xf numFmtId="181" fontId="2" fillId="0" borderId="4" xfId="0" applyNumberFormat="1" applyFont="1" applyBorder="1" applyAlignment="1">
      <alignment horizontal="center" vertical="center"/>
    </xf>
    <xf numFmtId="181" fontId="0" fillId="0" borderId="4" xfId="0" applyNumberFormat="1" applyBorder="1"/>
    <xf numFmtId="181" fontId="2" fillId="0" borderId="0" xfId="0" applyNumberFormat="1" applyFont="1" applyBorder="1" applyAlignment="1">
      <alignment horizontal="center" vertical="center"/>
    </xf>
    <xf numFmtId="181" fontId="0" fillId="0" borderId="0" xfId="0" applyNumberFormat="1" applyBorder="1"/>
    <xf numFmtId="181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80" fontId="2" fillId="0" borderId="1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81" fontId="2" fillId="0" borderId="0" xfId="0" applyNumberFormat="1" applyFont="1" applyBorder="1" applyAlignment="1">
      <alignment vertical="center"/>
    </xf>
    <xf numFmtId="182" fontId="2" fillId="0" borderId="0" xfId="0" applyNumberFormat="1" applyFont="1" applyAlignment="1">
      <alignment vertical="center"/>
    </xf>
    <xf numFmtId="181" fontId="1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183" fontId="1" fillId="0" borderId="0" xfId="0" applyNumberFormat="1" applyFont="1" applyAlignment="1">
      <alignment vertical="center"/>
    </xf>
    <xf numFmtId="180" fontId="1" fillId="0" borderId="0" xfId="0" applyNumberFormat="1" applyFont="1" applyAlignment="1">
      <alignment vertical="center"/>
    </xf>
    <xf numFmtId="0" fontId="0" fillId="0" borderId="4" xfId="0" applyBorder="1"/>
    <xf numFmtId="180" fontId="4" fillId="0" borderId="1" xfId="0" applyNumberFormat="1" applyFont="1" applyBorder="1" applyAlignment="1">
      <alignment horizontal="center"/>
    </xf>
    <xf numFmtId="180" fontId="4" fillId="0" borderId="1" xfId="0" applyNumberFormat="1" applyFont="1" applyBorder="1" applyAlignment="1">
      <alignment horizontal="center" vertical="center"/>
    </xf>
    <xf numFmtId="180" fontId="2" fillId="2" borderId="1" xfId="0" applyNumberFormat="1" applyFont="1" applyFill="1" applyBorder="1" applyAlignment="1">
      <alignment horizontal="center"/>
    </xf>
    <xf numFmtId="180" fontId="2" fillId="4" borderId="1" xfId="0" applyNumberFormat="1" applyFont="1" applyFill="1" applyBorder="1" applyAlignment="1">
      <alignment horizontal="center" vertical="center"/>
    </xf>
    <xf numFmtId="180" fontId="7" fillId="2" borderId="1" xfId="0" applyNumberFormat="1" applyFont="1" applyFill="1" applyBorder="1" applyAlignment="1">
      <alignment horizontal="center" vertical="center"/>
    </xf>
    <xf numFmtId="180" fontId="8" fillId="2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180" fontId="2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80" fontId="0" fillId="0" borderId="0" xfId="0" applyNumberFormat="1" applyBorder="1"/>
    <xf numFmtId="0" fontId="0" fillId="0" borderId="0" xfId="0" applyBorder="1"/>
    <xf numFmtId="181" fontId="1" fillId="0" borderId="0" xfId="0" applyNumberFormat="1" applyFont="1" applyAlignment="1">
      <alignment vertical="center"/>
    </xf>
    <xf numFmtId="180" fontId="5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9" fillId="0" borderId="2" xfId="0" applyFont="1" applyBorder="1" applyAlignment="1">
      <alignment vertical="center"/>
    </xf>
    <xf numFmtId="180" fontId="1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80" fontId="9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80" fontId="1" fillId="0" borderId="0" xfId="0" applyNumberFormat="1" applyFont="1" applyBorder="1" applyAlignment="1">
      <alignment vertical="center"/>
    </xf>
    <xf numFmtId="180" fontId="2" fillId="0" borderId="0" xfId="0" applyNumberFormat="1" applyFont="1" applyBorder="1" applyAlignment="1">
      <alignment horizontal="center" vertical="center"/>
    </xf>
    <xf numFmtId="180" fontId="0" fillId="0" borderId="0" xfId="0" applyNumberFormat="1"/>
    <xf numFmtId="0" fontId="1" fillId="0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80" fontId="2" fillId="0" borderId="3" xfId="0" applyNumberFormat="1" applyFont="1" applyBorder="1" applyAlignment="1">
      <alignment horizontal="center" vertical="center"/>
    </xf>
    <xf numFmtId="180" fontId="0" fillId="0" borderId="3" xfId="0" applyNumberFormat="1" applyBorder="1"/>
    <xf numFmtId="180" fontId="2" fillId="0" borderId="4" xfId="0" applyNumberFormat="1" applyFont="1" applyBorder="1" applyAlignment="1">
      <alignment horizontal="center" vertical="center"/>
    </xf>
    <xf numFmtId="180" fontId="0" fillId="0" borderId="4" xfId="0" applyNumberFormat="1" applyBorder="1"/>
    <xf numFmtId="184" fontId="0" fillId="0" borderId="1" xfId="0" applyNumberFormat="1" applyBorder="1"/>
    <xf numFmtId="180" fontId="2" fillId="0" borderId="0" xfId="0" applyNumberFormat="1" applyFont="1" applyBorder="1" applyAlignment="1">
      <alignment vertical="center"/>
    </xf>
    <xf numFmtId="0" fontId="2" fillId="5" borderId="0" xfId="0" applyFont="1" applyFill="1" applyAlignment="1">
      <alignment horizontal="center" vertical="center"/>
    </xf>
    <xf numFmtId="185" fontId="2" fillId="0" borderId="1" xfId="0" applyNumberFormat="1" applyFont="1" applyBorder="1" applyAlignment="1">
      <alignment vertical="center"/>
    </xf>
    <xf numFmtId="186" fontId="2" fillId="0" borderId="1" xfId="0" applyNumberFormat="1" applyFont="1" applyBorder="1" applyAlignment="1">
      <alignment vertical="center"/>
    </xf>
    <xf numFmtId="186" fontId="2" fillId="6" borderId="1" xfId="0" applyNumberFormat="1" applyFont="1" applyFill="1" applyBorder="1" applyAlignment="1">
      <alignment vertical="center"/>
    </xf>
    <xf numFmtId="180" fontId="0" fillId="0" borderId="1" xfId="0" applyNumberFormat="1" applyFill="1" applyBorder="1"/>
    <xf numFmtId="0" fontId="0" fillId="0" borderId="1" xfId="0" applyFill="1" applyBorder="1"/>
    <xf numFmtId="180" fontId="2" fillId="5" borderId="1" xfId="0" applyNumberFormat="1" applyFont="1" applyFill="1" applyBorder="1" applyAlignment="1">
      <alignment horizontal="center" vertical="center"/>
    </xf>
    <xf numFmtId="180" fontId="11" fillId="0" borderId="1" xfId="0" applyNumberFormat="1" applyFont="1" applyBorder="1" applyAlignment="1">
      <alignment horizontal="center"/>
    </xf>
    <xf numFmtId="0" fontId="12" fillId="2" borderId="0" xfId="0" applyFont="1" applyFill="1" applyAlignment="1">
      <alignment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/>
    <xf numFmtId="180" fontId="2" fillId="0" borderId="4" xfId="0" applyNumberFormat="1" applyFont="1" applyBorder="1" applyAlignment="1">
      <alignment horizontal="right" vertical="center"/>
    </xf>
    <xf numFmtId="180" fontId="2" fillId="0" borderId="0" xfId="0" applyNumberFormat="1" applyFont="1" applyBorder="1" applyAlignment="1">
      <alignment horizontal="right" vertical="center"/>
    </xf>
    <xf numFmtId="180" fontId="8" fillId="0" borderId="0" xfId="0" applyNumberFormat="1" applyFont="1" applyBorder="1" applyAlignment="1">
      <alignment horizontal="right" vertical="center"/>
    </xf>
    <xf numFmtId="181" fontId="2" fillId="0" borderId="0" xfId="0" applyNumberFormat="1" applyFont="1" applyBorder="1"/>
    <xf numFmtId="184" fontId="8" fillId="0" borderId="0" xfId="0" applyNumberFormat="1" applyFont="1" applyAlignment="1">
      <alignment vertical="center"/>
    </xf>
    <xf numFmtId="181" fontId="7" fillId="0" borderId="1" xfId="0" applyNumberFormat="1" applyFont="1" applyBorder="1" applyAlignment="1">
      <alignment horizontal="center"/>
    </xf>
    <xf numFmtId="184" fontId="7" fillId="0" borderId="1" xfId="0" applyNumberFormat="1" applyFont="1" applyBorder="1" applyAlignment="1">
      <alignment horizontal="center"/>
    </xf>
    <xf numFmtId="180" fontId="2" fillId="0" borderId="1" xfId="0" applyNumberFormat="1" applyFont="1" applyBorder="1"/>
    <xf numFmtId="180" fontId="2" fillId="0" borderId="3" xfId="0" applyNumberFormat="1" applyFont="1" applyBorder="1"/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85" fontId="2" fillId="0" borderId="0" xfId="0" applyNumberFormat="1" applyFont="1" applyFill="1" applyBorder="1" applyAlignment="1">
      <alignment vertical="center"/>
    </xf>
    <xf numFmtId="186" fontId="2" fillId="0" borderId="0" xfId="0" applyNumberFormat="1" applyFont="1" applyFill="1" applyBorder="1" applyAlignment="1">
      <alignment vertical="center"/>
    </xf>
    <xf numFmtId="18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80" fontId="2" fillId="0" borderId="0" xfId="0" applyNumberFormat="1" applyFont="1" applyBorder="1"/>
    <xf numFmtId="0" fontId="2" fillId="0" borderId="0" xfId="0" applyFont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6" fontId="1" fillId="5" borderId="1" xfId="0" applyNumberFormat="1" applyFont="1" applyFill="1" applyBorder="1" applyAlignment="1">
      <alignment horizontal="center" vertical="center"/>
    </xf>
    <xf numFmtId="186" fontId="2" fillId="0" borderId="1" xfId="0" applyNumberFormat="1" applyFont="1" applyBorder="1" applyAlignment="1">
      <alignment horizontal="center" vertical="center"/>
    </xf>
    <xf numFmtId="186" fontId="8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/>
    <xf numFmtId="49" fontId="1" fillId="5" borderId="1" xfId="0" applyNumberFormat="1" applyFont="1" applyFill="1" applyBorder="1" applyAlignment="1">
      <alignment horizontal="center" vertical="center"/>
    </xf>
    <xf numFmtId="186" fontId="8" fillId="0" borderId="1" xfId="0" applyNumberFormat="1" applyFont="1" applyBorder="1" applyAlignment="1">
      <alignment horizontal="center" vertical="center"/>
    </xf>
    <xf numFmtId="0" fontId="1" fillId="7" borderId="2" xfId="27" applyFont="1" applyBorder="1" applyAlignment="1">
      <alignment horizontal="center" vertical="center"/>
    </xf>
    <xf numFmtId="0" fontId="1" fillId="7" borderId="5" xfId="27" applyFont="1" applyBorder="1" applyAlignment="1">
      <alignment horizontal="center" vertical="center"/>
    </xf>
    <xf numFmtId="0" fontId="1" fillId="7" borderId="6" xfId="27" applyFont="1" applyBorder="1" applyAlignment="1">
      <alignment horizontal="center" vertical="center"/>
    </xf>
    <xf numFmtId="180" fontId="1" fillId="7" borderId="1" xfId="27" applyNumberFormat="1" applyFont="1" applyBorder="1" applyAlignment="1">
      <alignment horizontal="center" vertical="center"/>
    </xf>
    <xf numFmtId="180" fontId="2" fillId="5" borderId="0" xfId="0" applyNumberFormat="1" applyFont="1" applyFill="1" applyBorder="1" applyAlignment="1">
      <alignment horizontal="center" vertical="center"/>
    </xf>
    <xf numFmtId="180" fontId="2" fillId="0" borderId="0" xfId="0" applyNumberFormat="1" applyFont="1" applyFill="1" applyBorder="1" applyAlignment="1">
      <alignment horizontal="center" vertical="center"/>
    </xf>
    <xf numFmtId="180" fontId="10" fillId="0" borderId="6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80" fontId="1" fillId="0" borderId="0" xfId="0" applyNumberFormat="1" applyFont="1" applyFill="1" applyBorder="1" applyAlignment="1">
      <alignment horizontal="center" vertical="center"/>
    </xf>
    <xf numFmtId="180" fontId="1" fillId="0" borderId="6" xfId="0" applyNumberFormat="1" applyFont="1" applyBorder="1" applyAlignment="1">
      <alignment horizontal="center" vertical="center"/>
    </xf>
    <xf numFmtId="180" fontId="2" fillId="0" borderId="6" xfId="0" applyNumberFormat="1" applyFont="1" applyBorder="1" applyAlignment="1">
      <alignment horizontal="center" vertical="center"/>
    </xf>
    <xf numFmtId="180" fontId="2" fillId="5" borderId="6" xfId="0" applyNumberFormat="1" applyFont="1" applyFill="1" applyBorder="1" applyAlignment="1">
      <alignment horizontal="center" vertical="center"/>
    </xf>
    <xf numFmtId="180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184" fontId="2" fillId="0" borderId="0" xfId="0" applyNumberFormat="1" applyFont="1" applyBorder="1"/>
    <xf numFmtId="180" fontId="2" fillId="0" borderId="1" xfId="0" applyNumberFormat="1" applyFont="1" applyBorder="1" applyAlignment="1">
      <alignment horizontal="center"/>
    </xf>
    <xf numFmtId="180" fontId="1" fillId="0" borderId="1" xfId="0" applyNumberFormat="1" applyFont="1" applyBorder="1" applyAlignment="1">
      <alignment horizontal="right" vertical="center"/>
    </xf>
    <xf numFmtId="186" fontId="1" fillId="0" borderId="1" xfId="0" applyNumberFormat="1" applyFont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180" fontId="1" fillId="0" borderId="1" xfId="0" applyNumberFormat="1" applyFont="1" applyFill="1" applyBorder="1" applyAlignment="1">
      <alignment horizontal="center" vertical="center"/>
    </xf>
    <xf numFmtId="180" fontId="1" fillId="0" borderId="0" xfId="0" applyNumberFormat="1" applyFont="1" applyFill="1" applyBorder="1" applyAlignment="1">
      <alignment vertical="center"/>
    </xf>
    <xf numFmtId="180" fontId="8" fillId="0" borderId="0" xfId="0" applyNumberFormat="1" applyFont="1" applyBorder="1"/>
    <xf numFmtId="184" fontId="8" fillId="0" borderId="0" xfId="0" applyNumberFormat="1" applyFont="1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36"/>
  <sheetViews>
    <sheetView workbookViewId="0">
      <selection activeCell="A1" sqref="A1:G125"/>
    </sheetView>
  </sheetViews>
  <sheetFormatPr defaultColWidth="9.14285714285714" defaultRowHeight="15"/>
  <cols>
    <col min="1" max="1" width="9.14285714285714" style="3"/>
    <col min="2" max="2" width="15" style="4" customWidth="1"/>
    <col min="3" max="3" width="9.14285714285714" style="4"/>
    <col min="4" max="4" width="38.8571428571429" style="4" customWidth="1"/>
    <col min="5" max="6" width="16.7142857142857" style="4" customWidth="1"/>
    <col min="7" max="7" width="13.7142857142857" style="4" customWidth="1"/>
    <col min="8" max="8" width="18" style="4" hidden="1" customWidth="1"/>
    <col min="9" max="9" width="15.1428571428571" style="4" hidden="1" customWidth="1"/>
    <col min="10" max="11" width="12" style="4" customWidth="1"/>
    <col min="12" max="14" width="14.2857142857143" style="4" customWidth="1"/>
    <col min="15" max="15" width="13" style="4" customWidth="1"/>
    <col min="16" max="16" width="12.1428571428571" style="4" customWidth="1"/>
    <col min="17" max="18" width="12.2857142857143" style="4" customWidth="1"/>
    <col min="19" max="19" width="12.5714285714286" style="4" customWidth="1"/>
    <col min="20" max="16384" width="9.14285714285714" style="4"/>
  </cols>
  <sheetData>
    <row r="1" ht="15.75" spans="1:7">
      <c r="A1" s="5"/>
      <c r="B1" s="6"/>
      <c r="C1" s="6"/>
      <c r="D1" s="100" t="s">
        <v>0</v>
      </c>
      <c r="E1" s="100"/>
      <c r="F1" s="100"/>
      <c r="G1" s="6"/>
    </row>
    <row r="2" spans="1:19">
      <c r="A2" s="101" t="s">
        <v>1</v>
      </c>
      <c r="B2" s="102"/>
      <c r="C2" s="102" t="s">
        <v>2</v>
      </c>
      <c r="D2" s="103" t="s">
        <v>3</v>
      </c>
      <c r="E2" s="103" t="s">
        <v>4</v>
      </c>
      <c r="F2" s="103" t="s">
        <v>5</v>
      </c>
      <c r="G2" s="102" t="s">
        <v>6</v>
      </c>
      <c r="H2" s="104" t="s">
        <v>7</v>
      </c>
      <c r="I2" s="104" t="s">
        <v>8</v>
      </c>
      <c r="Q2" s="125">
        <v>9990070200</v>
      </c>
      <c r="R2" s="125"/>
      <c r="S2" s="125"/>
    </row>
    <row r="3" s="1" customFormat="1" spans="1:28">
      <c r="A3" s="12" t="s">
        <v>9</v>
      </c>
      <c r="B3" s="13"/>
      <c r="C3" s="13"/>
      <c r="D3" s="81" t="s">
        <v>10</v>
      </c>
      <c r="E3" s="15">
        <f>E4+E7</f>
        <v>159.94021</v>
      </c>
      <c r="F3" s="15">
        <f>F4+F7</f>
        <v>953.36681</v>
      </c>
      <c r="G3" s="15">
        <f>G4+G7</f>
        <v>793.4266</v>
      </c>
      <c r="H3" s="15">
        <f t="shared" ref="H3:I3" si="0">H4+H7</f>
        <v>793.4266</v>
      </c>
      <c r="I3" s="15">
        <f t="shared" si="0"/>
        <v>793.4266</v>
      </c>
      <c r="K3" s="4"/>
      <c r="L3" s="4"/>
      <c r="M3" s="4"/>
      <c r="N3" s="4"/>
      <c r="O3" s="4"/>
      <c r="P3" s="4"/>
      <c r="Q3" s="126">
        <v>2025</v>
      </c>
      <c r="R3" s="126">
        <v>2026</v>
      </c>
      <c r="S3" s="126">
        <v>2027</v>
      </c>
      <c r="AB3" s="1">
        <v>760748.6783043</v>
      </c>
    </row>
    <row r="4" s="1" customFormat="1" spans="1:19">
      <c r="A4" s="16"/>
      <c r="B4" s="17">
        <v>9990070200</v>
      </c>
      <c r="C4" s="17"/>
      <c r="D4" s="18" t="s">
        <v>11</v>
      </c>
      <c r="E4" s="19">
        <f>E5+E6</f>
        <v>0</v>
      </c>
      <c r="F4" s="19">
        <f>F5+F6</f>
        <v>486.96171</v>
      </c>
      <c r="G4" s="19">
        <f>G5+G6</f>
        <v>486.96171</v>
      </c>
      <c r="H4" s="19">
        <f t="shared" ref="H4:I4" si="1">H5+H6</f>
        <v>148.59906</v>
      </c>
      <c r="I4" s="19">
        <f t="shared" si="1"/>
        <v>156.99906</v>
      </c>
      <c r="K4" s="105" t="s">
        <v>12</v>
      </c>
      <c r="L4" s="106" t="s">
        <v>13</v>
      </c>
      <c r="M4" s="106">
        <v>2.2</v>
      </c>
      <c r="N4" s="106" t="s">
        <v>14</v>
      </c>
      <c r="O4" s="105" t="s">
        <v>15</v>
      </c>
      <c r="P4" s="4"/>
      <c r="Q4" s="127">
        <v>2323.9</v>
      </c>
      <c r="R4" s="127">
        <v>2331.1</v>
      </c>
      <c r="S4" s="127">
        <v>2339.5</v>
      </c>
    </row>
    <row r="5" spans="1:19">
      <c r="A5" s="20"/>
      <c r="B5" s="10">
        <v>9990070200</v>
      </c>
      <c r="C5" s="10">
        <v>121</v>
      </c>
      <c r="D5" s="9" t="s">
        <v>16</v>
      </c>
      <c r="E5" s="21"/>
      <c r="F5" s="21">
        <f>E5+G5</f>
        <v>374.01053</v>
      </c>
      <c r="G5" s="21">
        <v>374.01053</v>
      </c>
      <c r="H5" s="21">
        <f>609.39063-H8</f>
        <v>114.13138</v>
      </c>
      <c r="I5" s="21">
        <f>609.39063-I8</f>
        <v>120.583</v>
      </c>
      <c r="J5" s="22"/>
      <c r="K5" s="21">
        <v>743.30112</v>
      </c>
      <c r="L5" s="21">
        <f>K5/12</f>
        <v>61.94176</v>
      </c>
      <c r="M5" s="21">
        <f>L5*1.9+16.22115</f>
        <v>133.910494</v>
      </c>
      <c r="N5" s="21">
        <f>K5-M5</f>
        <v>609.390626</v>
      </c>
      <c r="O5" s="21">
        <f>F5+F8</f>
        <v>732.23257</v>
      </c>
      <c r="P5" s="107"/>
      <c r="Q5" s="128">
        <f>F4+F13+F46+F110</f>
        <v>2323.9</v>
      </c>
      <c r="R5" s="128">
        <f t="shared" ref="R5:S5" si="2">G4+G13+G46+G110</f>
        <v>2323.9</v>
      </c>
      <c r="S5" s="128">
        <f t="shared" si="2"/>
        <v>2331.1</v>
      </c>
    </row>
    <row r="6" spans="1:19">
      <c r="A6" s="20"/>
      <c r="B6" s="10">
        <v>9990070200</v>
      </c>
      <c r="C6" s="10">
        <v>129</v>
      </c>
      <c r="D6" s="9" t="s">
        <v>17</v>
      </c>
      <c r="E6" s="21"/>
      <c r="F6" s="21">
        <f>E6+G6</f>
        <v>112.95118</v>
      </c>
      <c r="G6" s="21">
        <v>112.95118</v>
      </c>
      <c r="H6" s="21">
        <f>184.03597-H9</f>
        <v>34.46768</v>
      </c>
      <c r="I6" s="21">
        <f>184.03597-I9</f>
        <v>36.41606</v>
      </c>
      <c r="K6" s="86">
        <v>224.47694</v>
      </c>
      <c r="L6" s="86">
        <f>K6/12</f>
        <v>18.7064116666667</v>
      </c>
      <c r="M6" s="86">
        <f>L6*1.9+4.89879</f>
        <v>40.4409721666667</v>
      </c>
      <c r="N6" s="86">
        <f t="shared" ref="N6" si="3">K6-M6</f>
        <v>184.035967833333</v>
      </c>
      <c r="O6" s="21">
        <f>F6+F9</f>
        <v>221.13424</v>
      </c>
      <c r="P6" s="107"/>
      <c r="Q6" s="129">
        <f>Q4-Q5</f>
        <v>0</v>
      </c>
      <c r="R6" s="129">
        <f t="shared" ref="R6:S6" si="4">R4-R5</f>
        <v>7.20000000000027</v>
      </c>
      <c r="S6" s="129">
        <f t="shared" si="4"/>
        <v>8.39999999999964</v>
      </c>
    </row>
    <row r="7" spans="1:19">
      <c r="A7" s="20"/>
      <c r="B7" s="17">
        <v>9990091040</v>
      </c>
      <c r="C7" s="10"/>
      <c r="D7" s="18" t="s">
        <v>11</v>
      </c>
      <c r="E7" s="23">
        <f>E8+E9</f>
        <v>159.94021</v>
      </c>
      <c r="F7" s="23">
        <f>F8+F9</f>
        <v>466.4051</v>
      </c>
      <c r="G7" s="23">
        <f>G8+G9</f>
        <v>306.46489</v>
      </c>
      <c r="H7" s="23">
        <f>H8+H9</f>
        <v>644.82754</v>
      </c>
      <c r="I7" s="23">
        <f>I8+I9</f>
        <v>636.42754</v>
      </c>
      <c r="K7" s="108">
        <f>K5+K6</f>
        <v>967.77806</v>
      </c>
      <c r="L7" s="108">
        <f t="shared" ref="L7:M7" si="5">L5+L6</f>
        <v>80.6481716666667</v>
      </c>
      <c r="M7" s="108">
        <f t="shared" si="5"/>
        <v>174.351466166667</v>
      </c>
      <c r="N7" s="108">
        <f t="shared" ref="N7:O7" si="6">N5+N6</f>
        <v>793.426593833333</v>
      </c>
      <c r="O7" s="108">
        <f t="shared" si="6"/>
        <v>953.36681</v>
      </c>
      <c r="P7" s="107"/>
      <c r="Q7" s="130"/>
      <c r="R7" s="107"/>
      <c r="S7" s="107"/>
    </row>
    <row r="8" spans="1:19">
      <c r="A8" s="20"/>
      <c r="B8" s="10">
        <v>9990091040</v>
      </c>
      <c r="C8" s="10">
        <v>121</v>
      </c>
      <c r="D8" s="9" t="s">
        <v>16</v>
      </c>
      <c r="E8" s="21">
        <v>122.84194</v>
      </c>
      <c r="F8" s="21">
        <f>E8+G8</f>
        <v>358.22204</v>
      </c>
      <c r="G8" s="21">
        <v>235.3801</v>
      </c>
      <c r="H8" s="21">
        <v>495.25925</v>
      </c>
      <c r="I8" s="21">
        <v>488.80763</v>
      </c>
      <c r="K8" s="109"/>
      <c r="L8" s="109"/>
      <c r="M8" s="109"/>
      <c r="N8" s="109"/>
      <c r="O8" s="110">
        <f>K7-O7</f>
        <v>14.41125</v>
      </c>
      <c r="P8" s="107"/>
      <c r="Q8" s="130"/>
      <c r="R8" s="107"/>
      <c r="S8" s="107"/>
    </row>
    <row r="9" spans="1:19">
      <c r="A9" s="20"/>
      <c r="B9" s="10">
        <v>9990091040</v>
      </c>
      <c r="C9" s="10">
        <v>129</v>
      </c>
      <c r="D9" s="9" t="s">
        <v>17</v>
      </c>
      <c r="E9" s="24">
        <v>37.09827</v>
      </c>
      <c r="F9" s="21">
        <f>E9+G9</f>
        <v>108.18306</v>
      </c>
      <c r="G9" s="24">
        <v>71.08479</v>
      </c>
      <c r="H9" s="21">
        <v>149.56829</v>
      </c>
      <c r="I9" s="21">
        <v>147.61991</v>
      </c>
      <c r="K9" s="40"/>
      <c r="L9" s="111"/>
      <c r="M9" s="111"/>
      <c r="N9" s="111"/>
      <c r="O9" s="112">
        <f>O8/L7</f>
        <v>0.178692829634927</v>
      </c>
      <c r="P9" s="107"/>
      <c r="Q9" s="130"/>
      <c r="R9" s="107"/>
      <c r="S9" s="107"/>
    </row>
    <row r="10" spans="1:19">
      <c r="A10" s="20"/>
      <c r="B10" s="10"/>
      <c r="C10" s="10"/>
      <c r="D10" s="9"/>
      <c r="E10" s="24"/>
      <c r="F10" s="24"/>
      <c r="G10" s="24"/>
      <c r="H10" s="21"/>
      <c r="I10" s="21"/>
      <c r="K10" s="40"/>
      <c r="L10" s="111"/>
      <c r="M10" s="111"/>
      <c r="N10" s="111"/>
      <c r="P10" s="107"/>
      <c r="Q10" s="130"/>
      <c r="R10" s="107"/>
      <c r="S10" s="107"/>
    </row>
    <row r="11" s="1" customFormat="1" spans="1:19">
      <c r="A11" s="12" t="s">
        <v>18</v>
      </c>
      <c r="B11" s="13"/>
      <c r="C11" s="13"/>
      <c r="D11" s="81" t="s">
        <v>19</v>
      </c>
      <c r="E11" s="15">
        <f>E12+E19+E20+E32+E33+E31</f>
        <v>162.839</v>
      </c>
      <c r="F11" s="15">
        <f>F12+F19+F20+F32+F33+F31</f>
        <v>1379.06211</v>
      </c>
      <c r="G11" s="15">
        <f>G12+G19+G20+G32+G33+G31</f>
        <v>1216.22311</v>
      </c>
      <c r="H11" s="15">
        <f>H12+H19+H20+H32+H33+H31</f>
        <v>1210.57346</v>
      </c>
      <c r="I11" s="15">
        <f>I12+I19+I20+I32+I33+I31</f>
        <v>1147.66346</v>
      </c>
      <c r="J11" s="4"/>
      <c r="K11" s="42"/>
      <c r="L11" s="42"/>
      <c r="M11" s="42"/>
      <c r="N11" s="42"/>
      <c r="O11" s="42"/>
      <c r="P11" s="107"/>
      <c r="Q11" s="131" t="s">
        <v>20</v>
      </c>
      <c r="R11" s="127">
        <v>3317.9</v>
      </c>
      <c r="S11" s="107"/>
    </row>
    <row r="12" s="1" customFormat="1" spans="1:19">
      <c r="A12" s="16"/>
      <c r="B12" s="17"/>
      <c r="C12" s="17"/>
      <c r="D12" s="18" t="s">
        <v>21</v>
      </c>
      <c r="E12" s="23">
        <f>E13+E16</f>
        <v>152.839</v>
      </c>
      <c r="F12" s="23">
        <f>F13+F16</f>
        <v>1083.81735</v>
      </c>
      <c r="G12" s="23">
        <f>G13+G16</f>
        <v>930.97835</v>
      </c>
      <c r="H12" s="23">
        <f>H13+H16</f>
        <v>930.97835</v>
      </c>
      <c r="I12" s="23">
        <f>I13+I16</f>
        <v>930.97835</v>
      </c>
      <c r="J12" s="4"/>
      <c r="K12" s="42"/>
      <c r="L12" s="42"/>
      <c r="M12" s="42"/>
      <c r="N12" s="42"/>
      <c r="O12" s="4"/>
      <c r="P12" s="107"/>
      <c r="Q12" s="128">
        <f>F3+F11</f>
        <v>2332.42892</v>
      </c>
      <c r="R12" s="132">
        <f>R11-Q12</f>
        <v>985.47108</v>
      </c>
      <c r="S12" s="4"/>
    </row>
    <row r="13" s="1" customFormat="1" spans="1:19">
      <c r="A13" s="16"/>
      <c r="B13" s="17">
        <v>9990070200</v>
      </c>
      <c r="C13" s="17"/>
      <c r="D13" s="18" t="s">
        <v>11</v>
      </c>
      <c r="E13" s="23">
        <f>E14+E15</f>
        <v>0</v>
      </c>
      <c r="F13" s="23">
        <f>F14+F15</f>
        <v>0</v>
      </c>
      <c r="G13" s="23">
        <f>G14+G15</f>
        <v>0</v>
      </c>
      <c r="H13" s="23">
        <f t="shared" ref="H13:I13" si="7">H14+H15</f>
        <v>0</v>
      </c>
      <c r="I13" s="23">
        <f t="shared" si="7"/>
        <v>0</v>
      </c>
      <c r="J13" s="4"/>
      <c r="K13" s="113" t="s">
        <v>12</v>
      </c>
      <c r="L13" s="113" t="s">
        <v>13</v>
      </c>
      <c r="M13" s="114">
        <v>1.9</v>
      </c>
      <c r="N13" s="113" t="s">
        <v>14</v>
      </c>
      <c r="O13" s="105" t="s">
        <v>15</v>
      </c>
      <c r="P13" s="107"/>
      <c r="Q13" s="130"/>
      <c r="R13" s="107"/>
      <c r="S13" s="4"/>
    </row>
    <row r="14" spans="1:19">
      <c r="A14" s="20"/>
      <c r="B14" s="10">
        <v>9990070200</v>
      </c>
      <c r="C14" s="10">
        <v>121</v>
      </c>
      <c r="D14" s="9" t="s">
        <v>16</v>
      </c>
      <c r="E14" s="21"/>
      <c r="F14" s="21"/>
      <c r="G14" s="21"/>
      <c r="H14" s="21"/>
      <c r="I14" s="21"/>
      <c r="J14" s="25"/>
      <c r="K14" s="21">
        <v>849.54907</v>
      </c>
      <c r="L14" s="115">
        <f>K14/12</f>
        <v>70.7957558333333</v>
      </c>
      <c r="M14" s="115">
        <f>L14*1.9</f>
        <v>134.511936083333</v>
      </c>
      <c r="N14" s="115">
        <f t="shared" ref="N14:N15" si="8">K14-M14</f>
        <v>715.037133916667</v>
      </c>
      <c r="O14" s="21">
        <f>F17</f>
        <v>832.425</v>
      </c>
      <c r="P14" s="107"/>
      <c r="Q14" s="130"/>
      <c r="R14" s="107"/>
      <c r="S14" s="107"/>
    </row>
    <row r="15" spans="1:19">
      <c r="A15" s="20"/>
      <c r="B15" s="10">
        <v>9990070200</v>
      </c>
      <c r="C15" s="10">
        <v>129</v>
      </c>
      <c r="D15" s="9" t="s">
        <v>17</v>
      </c>
      <c r="E15" s="21"/>
      <c r="F15" s="21"/>
      <c r="G15" s="21"/>
      <c r="H15" s="21"/>
      <c r="I15" s="21"/>
      <c r="K15" s="86">
        <v>256.56382</v>
      </c>
      <c r="L15" s="116">
        <f t="shared" ref="L15" si="9">K15/12</f>
        <v>21.3803183333333</v>
      </c>
      <c r="M15" s="116">
        <f t="shared" ref="M15" si="10">L15*1.9</f>
        <v>40.6226048333333</v>
      </c>
      <c r="N15" s="116">
        <f t="shared" si="8"/>
        <v>215.941215166667</v>
      </c>
      <c r="O15" s="21">
        <f>F18</f>
        <v>251.39235</v>
      </c>
      <c r="P15" s="107"/>
      <c r="Q15" s="107"/>
      <c r="R15" s="107"/>
      <c r="S15" s="107"/>
    </row>
    <row r="16" customHeight="1" spans="1:15">
      <c r="A16" s="20"/>
      <c r="B16" s="17">
        <v>9990091010</v>
      </c>
      <c r="C16" s="10"/>
      <c r="D16" s="18" t="s">
        <v>11</v>
      </c>
      <c r="E16" s="19">
        <f>E17+E18</f>
        <v>152.839</v>
      </c>
      <c r="F16" s="19">
        <f>F17+F18</f>
        <v>1083.81735</v>
      </c>
      <c r="G16" s="19">
        <f>G17+G18</f>
        <v>930.97835</v>
      </c>
      <c r="H16" s="19">
        <f>H17+H18</f>
        <v>930.97835</v>
      </c>
      <c r="I16" s="19">
        <f>I17+I18</f>
        <v>930.97835</v>
      </c>
      <c r="K16" s="108">
        <f>K14+K15</f>
        <v>1106.11289</v>
      </c>
      <c r="L16" s="108">
        <f t="shared" ref="L16:O16" si="11">L14+L15</f>
        <v>92.1760741666667</v>
      </c>
      <c r="M16" s="108">
        <f t="shared" si="11"/>
        <v>175.134540916667</v>
      </c>
      <c r="N16" s="108">
        <f t="shared" si="11"/>
        <v>930.978349083333</v>
      </c>
      <c r="O16" s="108">
        <f t="shared" si="11"/>
        <v>1083.81735</v>
      </c>
    </row>
    <row r="17" customHeight="1" spans="1:15">
      <c r="A17" s="20"/>
      <c r="B17" s="10">
        <v>9990091010</v>
      </c>
      <c r="C17" s="10">
        <v>121</v>
      </c>
      <c r="D17" s="9" t="s">
        <v>16</v>
      </c>
      <c r="E17" s="21">
        <v>117.38787</v>
      </c>
      <c r="F17" s="21">
        <f>E17+G17</f>
        <v>832.425</v>
      </c>
      <c r="G17" s="21">
        <v>715.03713</v>
      </c>
      <c r="H17" s="21">
        <v>715.03713</v>
      </c>
      <c r="I17" s="21">
        <v>715.03713</v>
      </c>
      <c r="K17" s="109"/>
      <c r="L17" s="109"/>
      <c r="M17" s="109"/>
      <c r="N17" s="109"/>
      <c r="O17" s="110">
        <f>K16-O16</f>
        <v>22.2955400000001</v>
      </c>
    </row>
    <row r="18" customHeight="1" spans="1:15">
      <c r="A18" s="20"/>
      <c r="B18" s="10">
        <v>9990091010</v>
      </c>
      <c r="C18" s="10">
        <v>129</v>
      </c>
      <c r="D18" s="9" t="s">
        <v>17</v>
      </c>
      <c r="E18" s="21">
        <v>35.45113</v>
      </c>
      <c r="F18" s="21">
        <f>E18+G18</f>
        <v>251.39235</v>
      </c>
      <c r="G18" s="21">
        <v>215.94122</v>
      </c>
      <c r="H18" s="21">
        <v>215.94122</v>
      </c>
      <c r="I18" s="21">
        <v>215.94122</v>
      </c>
      <c r="K18" s="40"/>
      <c r="L18" s="111"/>
      <c r="M18" s="111"/>
      <c r="N18" s="111"/>
      <c r="O18" s="112">
        <f>O17/L16</f>
        <v>0.241879904319713</v>
      </c>
    </row>
    <row r="19" s="1" customFormat="1" spans="1:18">
      <c r="A19" s="16"/>
      <c r="B19" s="17">
        <v>9990073090</v>
      </c>
      <c r="C19" s="17">
        <v>244</v>
      </c>
      <c r="D19" s="18" t="s">
        <v>22</v>
      </c>
      <c r="E19" s="19">
        <v>0</v>
      </c>
      <c r="F19" s="19">
        <v>3.9</v>
      </c>
      <c r="G19" s="19">
        <v>3.9</v>
      </c>
      <c r="H19" s="23">
        <v>4.1</v>
      </c>
      <c r="I19" s="23">
        <v>4.3</v>
      </c>
      <c r="J19" s="25"/>
      <c r="K19" s="40"/>
      <c r="L19" s="111"/>
      <c r="M19" s="111"/>
      <c r="N19" s="111"/>
      <c r="O19" s="4"/>
      <c r="P19" s="4"/>
      <c r="Q19" s="4"/>
      <c r="R19" s="4"/>
    </row>
    <row r="20" s="1" customFormat="1" spans="1:19">
      <c r="A20" s="16"/>
      <c r="B20" s="17">
        <v>9990091010</v>
      </c>
      <c r="C20" s="17">
        <v>244</v>
      </c>
      <c r="D20" s="18"/>
      <c r="E20" s="19">
        <f>E21+E22+E23+E25+E24+E26+E27+E28+E29+E30</f>
        <v>10</v>
      </c>
      <c r="F20" s="19">
        <f t="shared" ref="F20:G20" si="12">F21+F22+F23+F25+F24+F26+F27+F28+F29+F30</f>
        <v>263.49876</v>
      </c>
      <c r="G20" s="19">
        <f t="shared" si="12"/>
        <v>253.49876</v>
      </c>
      <c r="H20" s="19">
        <f t="shared" ref="H20:I20" si="13">H21+H22+H23+H24+H26+H27+H28+H29+H30</f>
        <v>250.14911</v>
      </c>
      <c r="I20" s="19">
        <f t="shared" si="13"/>
        <v>187.03911</v>
      </c>
      <c r="J20" s="4"/>
      <c r="K20" s="4"/>
      <c r="L20" s="4"/>
      <c r="M20" s="4"/>
      <c r="N20" s="4"/>
      <c r="O20" s="4"/>
      <c r="P20" s="46"/>
      <c r="Q20" s="46"/>
      <c r="R20" s="46"/>
      <c r="S20" s="75"/>
    </row>
    <row r="21" spans="1:19">
      <c r="A21" s="20"/>
      <c r="B21" s="10">
        <v>9990091010</v>
      </c>
      <c r="C21" s="10"/>
      <c r="D21" s="9" t="s">
        <v>23</v>
      </c>
      <c r="E21" s="26"/>
      <c r="F21" s="26">
        <v>95</v>
      </c>
      <c r="G21" s="26">
        <v>95</v>
      </c>
      <c r="H21" s="26">
        <v>95</v>
      </c>
      <c r="I21" s="26">
        <f>95-66.35965-0.1</f>
        <v>28.54035</v>
      </c>
      <c r="P21" s="46"/>
      <c r="Q21" s="46"/>
      <c r="R21" s="46"/>
      <c r="S21" s="46"/>
    </row>
    <row r="22" spans="1:19">
      <c r="A22" s="20"/>
      <c r="B22" s="10">
        <v>9990091010</v>
      </c>
      <c r="C22" s="10"/>
      <c r="D22" s="9" t="s">
        <v>24</v>
      </c>
      <c r="E22" s="26"/>
      <c r="F22" s="26">
        <v>30</v>
      </c>
      <c r="G22" s="26">
        <v>30</v>
      </c>
      <c r="H22" s="26">
        <v>30</v>
      </c>
      <c r="I22" s="26">
        <v>30</v>
      </c>
      <c r="K22" s="25"/>
      <c r="P22" s="46"/>
      <c r="Q22" s="91"/>
      <c r="R22" s="91"/>
      <c r="S22" s="91"/>
    </row>
    <row r="23" spans="1:19">
      <c r="A23" s="20"/>
      <c r="B23" s="10">
        <v>9990091010</v>
      </c>
      <c r="C23" s="10"/>
      <c r="D23" s="9" t="s">
        <v>25</v>
      </c>
      <c r="E23" s="26"/>
      <c r="F23" s="26">
        <v>11</v>
      </c>
      <c r="G23" s="26">
        <v>11</v>
      </c>
      <c r="H23" s="26">
        <v>11</v>
      </c>
      <c r="I23" s="26">
        <v>11</v>
      </c>
      <c r="K23" s="25"/>
      <c r="P23" s="46"/>
      <c r="Q23" s="91"/>
      <c r="R23" s="46"/>
      <c r="S23" s="46"/>
    </row>
    <row r="24" spans="1:15">
      <c r="A24" s="20"/>
      <c r="B24" s="10">
        <v>9990091010</v>
      </c>
      <c r="C24" s="10"/>
      <c r="D24" s="9" t="s">
        <v>26</v>
      </c>
      <c r="E24" s="26"/>
      <c r="F24" s="26">
        <v>3</v>
      </c>
      <c r="G24" s="26">
        <v>3</v>
      </c>
      <c r="H24" s="26">
        <v>3</v>
      </c>
      <c r="I24" s="26">
        <v>3</v>
      </c>
      <c r="K24" s="25"/>
      <c r="O24" s="46"/>
    </row>
    <row r="25" spans="1:15">
      <c r="A25" s="20"/>
      <c r="B25" s="10">
        <v>9990091010</v>
      </c>
      <c r="C25" s="10"/>
      <c r="D25" s="9" t="s">
        <v>27</v>
      </c>
      <c r="E25" s="26">
        <v>10</v>
      </c>
      <c r="F25" s="26">
        <f>E25+G25</f>
        <v>10</v>
      </c>
      <c r="G25" s="26"/>
      <c r="H25" s="26"/>
      <c r="I25" s="26"/>
      <c r="K25" s="25"/>
      <c r="O25" s="46"/>
    </row>
    <row r="26" spans="1:17">
      <c r="A26" s="20"/>
      <c r="B26" s="10">
        <v>9990091010</v>
      </c>
      <c r="C26" s="10"/>
      <c r="D26" s="9" t="s">
        <v>28</v>
      </c>
      <c r="E26" s="26"/>
      <c r="F26" s="26">
        <v>9</v>
      </c>
      <c r="G26" s="26">
        <v>9</v>
      </c>
      <c r="H26" s="26">
        <v>9</v>
      </c>
      <c r="I26" s="26">
        <v>9</v>
      </c>
      <c r="O26" s="47"/>
      <c r="Q26" s="48"/>
    </row>
    <row r="27" spans="1:17">
      <c r="A27" s="20"/>
      <c r="B27" s="10">
        <v>9990091010</v>
      </c>
      <c r="C27" s="10"/>
      <c r="D27" s="9" t="s">
        <v>29</v>
      </c>
      <c r="E27" s="26"/>
      <c r="F27" s="26">
        <v>25</v>
      </c>
      <c r="G27" s="26">
        <v>25</v>
      </c>
      <c r="H27" s="26">
        <v>25</v>
      </c>
      <c r="I27" s="26">
        <v>25</v>
      </c>
      <c r="O27" s="49"/>
      <c r="Q27" s="48"/>
    </row>
    <row r="28" spans="1:17">
      <c r="A28" s="20"/>
      <c r="B28" s="10">
        <v>9990091010</v>
      </c>
      <c r="C28" s="10"/>
      <c r="D28" s="9" t="s">
        <v>30</v>
      </c>
      <c r="E28" s="26"/>
      <c r="F28" s="26">
        <v>7.5</v>
      </c>
      <c r="G28" s="26">
        <v>7.5</v>
      </c>
      <c r="H28" s="26">
        <f>7.5-3.34965</f>
        <v>4.15035</v>
      </c>
      <c r="I28" s="26">
        <v>7.5</v>
      </c>
      <c r="O28" s="47"/>
      <c r="Q28" s="48"/>
    </row>
    <row r="29" spans="1:15">
      <c r="A29" s="20"/>
      <c r="B29" s="10">
        <v>9990091010</v>
      </c>
      <c r="C29" s="10"/>
      <c r="D29" s="9" t="s">
        <v>31</v>
      </c>
      <c r="E29" s="26"/>
      <c r="F29" s="26">
        <v>20.687</v>
      </c>
      <c r="G29" s="26">
        <v>20.687</v>
      </c>
      <c r="H29" s="26">
        <v>20.687</v>
      </c>
      <c r="I29" s="26">
        <v>20.687</v>
      </c>
      <c r="K29" s="117"/>
      <c r="L29" s="117"/>
      <c r="M29" s="117"/>
      <c r="O29" s="46"/>
    </row>
    <row r="30" spans="1:14">
      <c r="A30" s="20"/>
      <c r="B30" s="10">
        <v>9990091010</v>
      </c>
      <c r="C30" s="10"/>
      <c r="D30" s="9" t="s">
        <v>32</v>
      </c>
      <c r="E30" s="26"/>
      <c r="F30" s="26">
        <v>52.31176</v>
      </c>
      <c r="G30" s="26">
        <v>52.31176</v>
      </c>
      <c r="H30" s="26">
        <v>52.31176</v>
      </c>
      <c r="I30" s="26">
        <v>52.31176</v>
      </c>
      <c r="K30" s="118"/>
      <c r="L30" s="118"/>
      <c r="M30" s="118"/>
      <c r="N30" s="48"/>
    </row>
    <row r="31" spans="1:13">
      <c r="A31" s="20"/>
      <c r="B31" s="17">
        <v>9990091010</v>
      </c>
      <c r="C31" s="17">
        <v>247</v>
      </c>
      <c r="D31" s="18" t="s">
        <v>33</v>
      </c>
      <c r="E31" s="19">
        <v>0</v>
      </c>
      <c r="F31" s="19">
        <v>25.346</v>
      </c>
      <c r="G31" s="19">
        <v>25.346</v>
      </c>
      <c r="H31" s="19">
        <v>25.346</v>
      </c>
      <c r="I31" s="19">
        <v>25.346</v>
      </c>
      <c r="K31" s="119"/>
      <c r="L31" s="119"/>
      <c r="M31" s="119"/>
    </row>
    <row r="32" spans="1:13">
      <c r="A32" s="20"/>
      <c r="B32" s="17">
        <v>9990091010</v>
      </c>
      <c r="C32" s="17">
        <v>852</v>
      </c>
      <c r="D32" s="18" t="s">
        <v>34</v>
      </c>
      <c r="E32" s="29">
        <v>0</v>
      </c>
      <c r="F32" s="29">
        <v>2.1</v>
      </c>
      <c r="G32" s="29">
        <v>2.1</v>
      </c>
      <c r="H32" s="19"/>
      <c r="I32" s="19"/>
      <c r="K32" s="120"/>
      <c r="L32" s="120"/>
      <c r="M32" s="120"/>
    </row>
    <row r="33" spans="1:13">
      <c r="A33" s="20"/>
      <c r="B33" s="17">
        <v>9990091010</v>
      </c>
      <c r="C33" s="17">
        <v>853</v>
      </c>
      <c r="D33" s="18" t="s">
        <v>35</v>
      </c>
      <c r="E33" s="29">
        <v>0</v>
      </c>
      <c r="F33" s="29">
        <v>0.4</v>
      </c>
      <c r="G33" s="29">
        <v>0.4</v>
      </c>
      <c r="H33" s="19"/>
      <c r="I33" s="19"/>
      <c r="K33" s="120"/>
      <c r="L33" s="120"/>
      <c r="M33" s="120"/>
    </row>
    <row r="34" spans="1:9">
      <c r="A34" s="20"/>
      <c r="B34" s="17"/>
      <c r="C34" s="17"/>
      <c r="D34" s="18"/>
      <c r="E34" s="19"/>
      <c r="F34" s="19"/>
      <c r="G34" s="19"/>
      <c r="H34" s="21"/>
      <c r="I34" s="21"/>
    </row>
    <row r="35" s="1" customFormat="1" ht="14.25" spans="1:17">
      <c r="A35" s="12" t="s">
        <v>36</v>
      </c>
      <c r="B35" s="13"/>
      <c r="C35" s="13"/>
      <c r="D35" s="81" t="s">
        <v>37</v>
      </c>
      <c r="E35" s="15">
        <f>E36+E37</f>
        <v>0</v>
      </c>
      <c r="F35" s="15">
        <f>F36+F37</f>
        <v>330.102</v>
      </c>
      <c r="G35" s="15">
        <f>G36+G37</f>
        <v>330.102</v>
      </c>
      <c r="H35" s="15">
        <f t="shared" ref="H35:I35" si="14">H36+H37</f>
        <v>330.102</v>
      </c>
      <c r="I35" s="15">
        <f t="shared" si="14"/>
        <v>330.102</v>
      </c>
      <c r="O35" s="53"/>
      <c r="P35" s="53"/>
      <c r="Q35" s="53"/>
    </row>
    <row r="36" spans="1:9">
      <c r="A36" s="20"/>
      <c r="B36" s="10" t="s">
        <v>38</v>
      </c>
      <c r="C36" s="10">
        <v>540</v>
      </c>
      <c r="D36" s="9" t="s">
        <v>39</v>
      </c>
      <c r="E36" s="24"/>
      <c r="F36" s="24">
        <v>319.722</v>
      </c>
      <c r="G36" s="24">
        <v>319.722</v>
      </c>
      <c r="H36" s="24">
        <v>319.722</v>
      </c>
      <c r="I36" s="24">
        <v>319.722</v>
      </c>
    </row>
    <row r="37" spans="1:9">
      <c r="A37" s="20"/>
      <c r="B37" s="10" t="s">
        <v>40</v>
      </c>
      <c r="C37" s="10">
        <v>540</v>
      </c>
      <c r="D37" s="9" t="s">
        <v>39</v>
      </c>
      <c r="E37" s="24"/>
      <c r="F37" s="24">
        <v>10.38</v>
      </c>
      <c r="G37" s="24">
        <v>10.38</v>
      </c>
      <c r="H37" s="24">
        <v>10.38</v>
      </c>
      <c r="I37" s="24">
        <v>10.38</v>
      </c>
    </row>
    <row r="38" spans="1:9">
      <c r="A38" s="20"/>
      <c r="B38" s="10"/>
      <c r="C38" s="10"/>
      <c r="D38" s="9"/>
      <c r="E38" s="24"/>
      <c r="F38" s="24"/>
      <c r="G38" s="24"/>
      <c r="H38" s="21"/>
      <c r="I38" s="21"/>
    </row>
    <row r="39" hidden="1" spans="1:9">
      <c r="A39" s="20" t="s">
        <v>41</v>
      </c>
      <c r="B39" s="10"/>
      <c r="C39" s="10"/>
      <c r="D39" s="9"/>
      <c r="E39" s="24"/>
      <c r="F39" s="24"/>
      <c r="G39" s="24"/>
      <c r="H39" s="21"/>
      <c r="I39" s="21"/>
    </row>
    <row r="40" hidden="1" spans="1:9">
      <c r="A40" s="20"/>
      <c r="B40" s="10"/>
      <c r="C40" s="10">
        <v>244</v>
      </c>
      <c r="D40" s="9" t="s">
        <v>42</v>
      </c>
      <c r="E40" s="24"/>
      <c r="F40" s="24"/>
      <c r="G40" s="24"/>
      <c r="H40" s="21"/>
      <c r="I40" s="21"/>
    </row>
    <row r="41" ht="12" hidden="1" customHeight="1" spans="1:9">
      <c r="A41" s="20"/>
      <c r="B41" s="10"/>
      <c r="C41" s="10"/>
      <c r="D41" s="9"/>
      <c r="E41" s="24"/>
      <c r="F41" s="24"/>
      <c r="G41" s="24"/>
      <c r="H41" s="21"/>
      <c r="I41" s="21"/>
    </row>
    <row r="42" s="1" customFormat="1" ht="14.25" spans="1:9">
      <c r="A42" s="12" t="s">
        <v>43</v>
      </c>
      <c r="B42" s="13">
        <v>9990080100</v>
      </c>
      <c r="C42" s="13"/>
      <c r="D42" s="81" t="s">
        <v>44</v>
      </c>
      <c r="E42" s="15">
        <f>E43</f>
        <v>0</v>
      </c>
      <c r="F42" s="15">
        <f>F43</f>
        <v>1</v>
      </c>
      <c r="G42" s="15">
        <f>G43</f>
        <v>1</v>
      </c>
      <c r="H42" s="15">
        <f t="shared" ref="H42:I42" si="15">H43</f>
        <v>1</v>
      </c>
      <c r="I42" s="15">
        <f t="shared" si="15"/>
        <v>1</v>
      </c>
    </row>
    <row r="43" s="79" customFormat="1" spans="1:9">
      <c r="A43" s="82"/>
      <c r="B43" s="83">
        <v>9990080100</v>
      </c>
      <c r="C43" s="83">
        <v>870</v>
      </c>
      <c r="D43" s="84" t="s">
        <v>45</v>
      </c>
      <c r="E43" s="63"/>
      <c r="F43" s="63">
        <v>1</v>
      </c>
      <c r="G43" s="63">
        <v>1</v>
      </c>
      <c r="H43" s="63">
        <v>1</v>
      </c>
      <c r="I43" s="63">
        <v>1</v>
      </c>
    </row>
    <row r="44" s="1" customFormat="1" ht="14.25" spans="1:9">
      <c r="A44" s="16"/>
      <c r="B44" s="17"/>
      <c r="C44" s="17"/>
      <c r="D44" s="18"/>
      <c r="E44" s="19"/>
      <c r="F44" s="19"/>
      <c r="G44" s="19"/>
      <c r="H44" s="23"/>
      <c r="I44" s="23"/>
    </row>
    <row r="45" s="1" customFormat="1" ht="14.25" spans="1:19">
      <c r="A45" s="12" t="s">
        <v>46</v>
      </c>
      <c r="B45" s="13"/>
      <c r="C45" s="13"/>
      <c r="D45" s="81" t="s">
        <v>44</v>
      </c>
      <c r="E45" s="15">
        <f>E46+E49+E52+E53</f>
        <v>140</v>
      </c>
      <c r="F45" s="15">
        <f t="shared" ref="F45:G45" si="16">F46+F49+F52+F53</f>
        <v>981.00789</v>
      </c>
      <c r="G45" s="15">
        <f t="shared" si="16"/>
        <v>841.00789</v>
      </c>
      <c r="H45" s="15">
        <f t="shared" ref="H45:I45" si="17">H46+H54</f>
        <v>999.2173</v>
      </c>
      <c r="I45" s="15">
        <f t="shared" si="17"/>
        <v>999.2173</v>
      </c>
      <c r="J45" s="79"/>
      <c r="K45" s="79"/>
      <c r="L45" s="79"/>
      <c r="M45" s="79"/>
      <c r="N45" s="79"/>
      <c r="O45" s="79"/>
      <c r="P45" s="79"/>
      <c r="Q45" s="79"/>
      <c r="R45" s="79"/>
      <c r="S45" s="79"/>
    </row>
    <row r="46" s="2" customFormat="1" ht="14.25" spans="1:19">
      <c r="A46" s="16"/>
      <c r="B46" s="17">
        <v>9990070200</v>
      </c>
      <c r="C46" s="17"/>
      <c r="D46" s="18"/>
      <c r="E46" s="19">
        <f>E47+E48</f>
        <v>0</v>
      </c>
      <c r="F46" s="19">
        <f>F47+F48</f>
        <v>841.00789</v>
      </c>
      <c r="G46" s="19">
        <f>G47+G48</f>
        <v>841.00789</v>
      </c>
      <c r="H46" s="19">
        <f t="shared" ref="H46:I46" si="18">H47+H48</f>
        <v>999.2173</v>
      </c>
      <c r="I46" s="19">
        <f t="shared" si="18"/>
        <v>999.2173</v>
      </c>
      <c r="J46" s="79"/>
      <c r="K46" s="121" t="s">
        <v>12</v>
      </c>
      <c r="L46" s="122" t="s">
        <v>13</v>
      </c>
      <c r="M46" s="122">
        <v>1.9</v>
      </c>
      <c r="N46" s="122" t="s">
        <v>14</v>
      </c>
      <c r="O46" s="105" t="s">
        <v>15</v>
      </c>
      <c r="P46" s="79"/>
      <c r="Q46" s="79"/>
      <c r="R46" s="79"/>
      <c r="S46" s="79"/>
    </row>
    <row r="47" s="1" customFormat="1" spans="1:19">
      <c r="A47" s="16"/>
      <c r="B47" s="10">
        <v>9990070200</v>
      </c>
      <c r="C47" s="10">
        <v>111</v>
      </c>
      <c r="D47" s="9" t="s">
        <v>47</v>
      </c>
      <c r="E47" s="21"/>
      <c r="F47" s="21">
        <f>E47+G47</f>
        <v>645.9354</v>
      </c>
      <c r="G47" s="21">
        <v>645.9354</v>
      </c>
      <c r="H47" s="21">
        <v>767.448</v>
      </c>
      <c r="I47" s="21">
        <v>767.448</v>
      </c>
      <c r="J47" s="85"/>
      <c r="K47" s="21">
        <v>767.448</v>
      </c>
      <c r="L47" s="115">
        <f>K47/12</f>
        <v>63.954</v>
      </c>
      <c r="M47" s="115">
        <f>L47*1.9</f>
        <v>121.5126</v>
      </c>
      <c r="N47" s="115">
        <f>K47-M47</f>
        <v>645.9354</v>
      </c>
      <c r="O47" s="21">
        <f>F47+F50</f>
        <v>730.42081</v>
      </c>
      <c r="P47" s="79"/>
      <c r="Q47" s="79"/>
      <c r="R47" s="79"/>
      <c r="S47" s="79"/>
    </row>
    <row r="48" s="1" customFormat="1" spans="1:15">
      <c r="A48" s="16"/>
      <c r="B48" s="10">
        <v>9990070200</v>
      </c>
      <c r="C48" s="10">
        <v>119</v>
      </c>
      <c r="D48" s="9" t="s">
        <v>48</v>
      </c>
      <c r="E48" s="21"/>
      <c r="F48" s="21">
        <f>E48+G48</f>
        <v>195.07249</v>
      </c>
      <c r="G48" s="21">
        <v>195.07249</v>
      </c>
      <c r="H48" s="21">
        <v>231.7693</v>
      </c>
      <c r="I48" s="21">
        <v>231.7693</v>
      </c>
      <c r="J48" s="30"/>
      <c r="K48" s="21">
        <v>231.7693</v>
      </c>
      <c r="L48" s="115">
        <f>K48/12</f>
        <v>19.3141083333333</v>
      </c>
      <c r="M48" s="115">
        <f t="shared" ref="M48" si="19">L48*1.9</f>
        <v>36.6968058333333</v>
      </c>
      <c r="N48" s="115">
        <f t="shared" ref="N48" si="20">K48-M48</f>
        <v>195.072494166667</v>
      </c>
      <c r="O48" s="21">
        <f>F48+F51</f>
        <v>220.58708</v>
      </c>
    </row>
    <row r="49" s="1" customFormat="1" spans="1:15">
      <c r="A49" s="16"/>
      <c r="B49" s="17">
        <v>9990080100</v>
      </c>
      <c r="C49" s="17"/>
      <c r="D49" s="18"/>
      <c r="E49" s="19">
        <f>E50+E51</f>
        <v>110</v>
      </c>
      <c r="F49" s="19">
        <f>F50+F51</f>
        <v>110</v>
      </c>
      <c r="G49" s="19">
        <f>G50+G51</f>
        <v>0</v>
      </c>
      <c r="H49" s="21"/>
      <c r="I49" s="21"/>
      <c r="J49" s="30"/>
      <c r="K49" s="109">
        <f>K47+K48</f>
        <v>999.2173</v>
      </c>
      <c r="L49" s="109">
        <f t="shared" ref="L49:O49" si="21">L47+L48</f>
        <v>83.2681083333333</v>
      </c>
      <c r="M49" s="109">
        <f t="shared" si="21"/>
        <v>158.209405833333</v>
      </c>
      <c r="N49" s="109">
        <f t="shared" si="21"/>
        <v>841.007894166667</v>
      </c>
      <c r="O49" s="109">
        <f t="shared" si="21"/>
        <v>951.00789</v>
      </c>
    </row>
    <row r="50" s="1" customFormat="1" spans="1:15">
      <c r="A50" s="16"/>
      <c r="B50" s="10">
        <v>9990080100</v>
      </c>
      <c r="C50" s="10">
        <v>111</v>
      </c>
      <c r="D50" s="9" t="s">
        <v>47</v>
      </c>
      <c r="E50" s="21">
        <v>84.48541</v>
      </c>
      <c r="F50" s="21">
        <f>E50+G50</f>
        <v>84.48541</v>
      </c>
      <c r="G50" s="21"/>
      <c r="H50" s="21"/>
      <c r="I50" s="21"/>
      <c r="J50" s="30"/>
      <c r="K50" s="77"/>
      <c r="L50" s="123"/>
      <c r="M50" s="123"/>
      <c r="N50" s="123"/>
      <c r="O50" s="124"/>
    </row>
    <row r="51" s="1" customFormat="1" spans="1:15">
      <c r="A51" s="16"/>
      <c r="B51" s="10">
        <v>9990080100</v>
      </c>
      <c r="C51" s="10">
        <v>119</v>
      </c>
      <c r="D51" s="9" t="s">
        <v>48</v>
      </c>
      <c r="E51" s="21">
        <v>25.51459</v>
      </c>
      <c r="F51" s="21">
        <f>E51+G51</f>
        <v>25.51459</v>
      </c>
      <c r="G51" s="21"/>
      <c r="H51" s="21"/>
      <c r="I51" s="21"/>
      <c r="J51" s="30"/>
      <c r="K51" s="77"/>
      <c r="L51" s="123"/>
      <c r="M51" s="123"/>
      <c r="N51" s="123"/>
      <c r="O51" s="124"/>
    </row>
    <row r="52" s="1" customFormat="1" spans="1:15">
      <c r="A52" s="16"/>
      <c r="B52" s="17">
        <v>9990080100</v>
      </c>
      <c r="C52" s="17">
        <v>244</v>
      </c>
      <c r="D52" s="18" t="s">
        <v>49</v>
      </c>
      <c r="E52" s="23">
        <v>10</v>
      </c>
      <c r="F52" s="23">
        <f>E52+G52</f>
        <v>10</v>
      </c>
      <c r="G52" s="21"/>
      <c r="H52" s="21"/>
      <c r="I52" s="21"/>
      <c r="J52" s="30"/>
      <c r="K52" s="77"/>
      <c r="L52" s="123"/>
      <c r="M52" s="123"/>
      <c r="N52" s="123"/>
      <c r="O52" s="124"/>
    </row>
    <row r="53" s="1" customFormat="1" spans="1:15">
      <c r="A53" s="16"/>
      <c r="B53" s="17">
        <v>9990080100</v>
      </c>
      <c r="C53" s="17">
        <v>244</v>
      </c>
      <c r="D53" s="18" t="s">
        <v>50</v>
      </c>
      <c r="E53" s="23">
        <v>20</v>
      </c>
      <c r="F53" s="23">
        <f>E53+G53</f>
        <v>20</v>
      </c>
      <c r="G53" s="21"/>
      <c r="H53" s="21"/>
      <c r="I53" s="21"/>
      <c r="J53" s="30"/>
      <c r="K53" s="77"/>
      <c r="L53" s="123"/>
      <c r="M53" s="123"/>
      <c r="N53" s="123"/>
      <c r="O53" s="124"/>
    </row>
    <row r="54" s="1" customFormat="1" spans="1:15">
      <c r="A54" s="16"/>
      <c r="B54" s="17"/>
      <c r="C54" s="10"/>
      <c r="D54" s="18"/>
      <c r="E54" s="24"/>
      <c r="F54" s="24"/>
      <c r="G54" s="24"/>
      <c r="H54" s="24"/>
      <c r="I54" s="24"/>
      <c r="K54" s="25"/>
      <c r="L54" s="25"/>
      <c r="M54" s="25"/>
      <c r="N54" s="25"/>
      <c r="O54" s="109"/>
    </row>
    <row r="55" s="1" customFormat="1" spans="1:16">
      <c r="A55" s="12" t="s">
        <v>51</v>
      </c>
      <c r="B55" s="13"/>
      <c r="C55" s="13"/>
      <c r="D55" s="81" t="s">
        <v>52</v>
      </c>
      <c r="E55" s="15">
        <f>E56+E57+E58</f>
        <v>0</v>
      </c>
      <c r="F55" s="15">
        <f>F56+F57+F58</f>
        <v>252.9</v>
      </c>
      <c r="G55" s="15">
        <f>G56+G57+G58</f>
        <v>252.9</v>
      </c>
      <c r="H55" s="15">
        <f>H56+H57+H58</f>
        <v>276.7</v>
      </c>
      <c r="I55" s="15">
        <f>I56+I57+I58</f>
        <v>286.6</v>
      </c>
      <c r="K55" s="91"/>
      <c r="L55" s="91"/>
      <c r="M55" s="91"/>
      <c r="N55" s="91"/>
      <c r="O55" s="109"/>
      <c r="P55" s="54"/>
    </row>
    <row r="56" spans="1:9">
      <c r="A56" s="20"/>
      <c r="B56" s="10">
        <v>9990051180</v>
      </c>
      <c r="C56" s="10">
        <v>121</v>
      </c>
      <c r="D56" s="9" t="s">
        <v>53</v>
      </c>
      <c r="E56" s="56"/>
      <c r="F56" s="56">
        <v>161.568</v>
      </c>
      <c r="G56" s="56">
        <v>161.568</v>
      </c>
      <c r="H56" s="56">
        <v>161.568</v>
      </c>
      <c r="I56" s="56">
        <v>161.568</v>
      </c>
    </row>
    <row r="57" spans="1:9">
      <c r="A57" s="20"/>
      <c r="B57" s="10">
        <v>9990051180</v>
      </c>
      <c r="C57" s="10">
        <v>129</v>
      </c>
      <c r="D57" s="9" t="s">
        <v>17</v>
      </c>
      <c r="E57" s="57"/>
      <c r="F57" s="57">
        <v>48.79354</v>
      </c>
      <c r="G57" s="57">
        <v>48.79354</v>
      </c>
      <c r="H57" s="57">
        <v>48.79354</v>
      </c>
      <c r="I57" s="57">
        <v>48.79354</v>
      </c>
    </row>
    <row r="58" spans="1:9">
      <c r="A58" s="20"/>
      <c r="B58" s="10">
        <v>9990051180</v>
      </c>
      <c r="C58" s="10">
        <v>244</v>
      </c>
      <c r="D58" s="9" t="s">
        <v>54</v>
      </c>
      <c r="E58" s="58"/>
      <c r="F58" s="58">
        <v>42.53846</v>
      </c>
      <c r="G58" s="58">
        <v>42.53846</v>
      </c>
      <c r="H58" s="58">
        <v>66.33846</v>
      </c>
      <c r="I58" s="58">
        <v>76.23846</v>
      </c>
    </row>
    <row r="59" spans="1:9">
      <c r="A59" s="20"/>
      <c r="B59" s="10"/>
      <c r="C59" s="10"/>
      <c r="D59" s="9"/>
      <c r="E59" s="24"/>
      <c r="F59" s="24"/>
      <c r="G59" s="24"/>
      <c r="H59" s="21"/>
      <c r="I59" s="21"/>
    </row>
    <row r="60" hidden="1" spans="1:9">
      <c r="A60" s="12" t="s">
        <v>55</v>
      </c>
      <c r="B60" s="13"/>
      <c r="C60" s="13"/>
      <c r="D60" s="14"/>
      <c r="E60" s="15"/>
      <c r="F60" s="15"/>
      <c r="G60" s="15"/>
      <c r="H60" s="59"/>
      <c r="I60" s="59"/>
    </row>
    <row r="61" hidden="1" spans="1:9">
      <c r="A61" s="20"/>
      <c r="B61" s="10">
        <v>9990080100</v>
      </c>
      <c r="C61" s="10">
        <v>244</v>
      </c>
      <c r="D61" s="9"/>
      <c r="E61" s="24"/>
      <c r="F61" s="24"/>
      <c r="G61" s="24"/>
      <c r="H61" s="21"/>
      <c r="I61" s="21"/>
    </row>
    <row r="62" hidden="1" spans="1:9">
      <c r="A62" s="20"/>
      <c r="B62" s="10"/>
      <c r="C62" s="10"/>
      <c r="D62" s="9"/>
      <c r="E62" s="24"/>
      <c r="F62" s="24"/>
      <c r="G62" s="24"/>
      <c r="H62" s="21"/>
      <c r="I62" s="21"/>
    </row>
    <row r="63" s="1" customFormat="1" ht="15.75" customHeight="1" spans="1:9">
      <c r="A63" s="12" t="s">
        <v>56</v>
      </c>
      <c r="B63" s="13"/>
      <c r="C63" s="13"/>
      <c r="D63" s="81" t="s">
        <v>44</v>
      </c>
      <c r="E63" s="15">
        <f>E64</f>
        <v>30</v>
      </c>
      <c r="F63" s="15">
        <f t="shared" ref="F63:G63" si="22">F64</f>
        <v>70</v>
      </c>
      <c r="G63" s="15">
        <f t="shared" si="22"/>
        <v>40</v>
      </c>
      <c r="H63" s="15">
        <f>H65</f>
        <v>0</v>
      </c>
      <c r="I63" s="15">
        <f>I65</f>
        <v>0</v>
      </c>
    </row>
    <row r="64" s="1" customFormat="1" ht="15.75" customHeight="1" spans="1:9">
      <c r="A64" s="82"/>
      <c r="B64" s="17">
        <v>9990080100</v>
      </c>
      <c r="C64" s="152"/>
      <c r="D64" s="153" t="s">
        <v>44</v>
      </c>
      <c r="E64" s="154">
        <f>E65+E66</f>
        <v>30</v>
      </c>
      <c r="F64" s="154">
        <f t="shared" ref="F64:G64" si="23">F65+F66</f>
        <v>70</v>
      </c>
      <c r="G64" s="154">
        <f t="shared" si="23"/>
        <v>40</v>
      </c>
      <c r="H64" s="15"/>
      <c r="I64" s="15"/>
    </row>
    <row r="65" spans="1:9">
      <c r="A65" s="20"/>
      <c r="B65" s="10">
        <v>9990080100</v>
      </c>
      <c r="C65" s="10">
        <v>244</v>
      </c>
      <c r="D65" s="9" t="s">
        <v>57</v>
      </c>
      <c r="E65" s="26"/>
      <c r="F65" s="26">
        <v>40</v>
      </c>
      <c r="G65" s="26">
        <v>40</v>
      </c>
      <c r="H65" s="26"/>
      <c r="I65" s="26"/>
    </row>
    <row r="66" spans="1:9">
      <c r="A66" s="20"/>
      <c r="B66" s="10">
        <v>9990080100</v>
      </c>
      <c r="C66" s="10">
        <v>244</v>
      </c>
      <c r="D66" s="9" t="s">
        <v>58</v>
      </c>
      <c r="E66" s="24">
        <v>30</v>
      </c>
      <c r="F66" s="24">
        <f>E66+G66</f>
        <v>30</v>
      </c>
      <c r="G66" s="24"/>
      <c r="H66" s="21"/>
      <c r="I66" s="21"/>
    </row>
    <row r="67" spans="1:9">
      <c r="A67" s="20"/>
      <c r="B67" s="10"/>
      <c r="C67" s="10"/>
      <c r="D67" s="9"/>
      <c r="E67" s="24"/>
      <c r="F67" s="24"/>
      <c r="G67" s="24"/>
      <c r="H67" s="21"/>
      <c r="I67" s="21"/>
    </row>
    <row r="68" s="1" customFormat="1" ht="14.25" hidden="1" spans="1:9">
      <c r="A68" s="12" t="s">
        <v>59</v>
      </c>
      <c r="B68" s="13"/>
      <c r="C68" s="13">
        <v>244</v>
      </c>
      <c r="D68" s="14" t="s">
        <v>11</v>
      </c>
      <c r="E68" s="15"/>
      <c r="F68" s="15"/>
      <c r="G68" s="15"/>
      <c r="H68" s="23"/>
      <c r="I68" s="23"/>
    </row>
    <row r="69" hidden="1" spans="1:9">
      <c r="A69" s="20"/>
      <c r="B69" s="10">
        <v>9990080100</v>
      </c>
      <c r="C69" s="10"/>
      <c r="D69" s="9" t="s">
        <v>60</v>
      </c>
      <c r="E69" s="24"/>
      <c r="F69" s="24"/>
      <c r="G69" s="24"/>
      <c r="H69" s="21"/>
      <c r="I69" s="21"/>
    </row>
    <row r="70" hidden="1" spans="1:9">
      <c r="A70" s="20"/>
      <c r="B70" s="10"/>
      <c r="C70" s="10"/>
      <c r="D70" s="9" t="s">
        <v>61</v>
      </c>
      <c r="E70" s="24"/>
      <c r="F70" s="24"/>
      <c r="G70" s="24"/>
      <c r="H70" s="21"/>
      <c r="I70" s="21"/>
    </row>
    <row r="71" hidden="1" spans="1:9">
      <c r="A71" s="20"/>
      <c r="B71" s="10"/>
      <c r="C71" s="10"/>
      <c r="D71" s="9" t="s">
        <v>62</v>
      </c>
      <c r="E71" s="24"/>
      <c r="F71" s="24"/>
      <c r="G71" s="24"/>
      <c r="H71" s="21"/>
      <c r="I71" s="21"/>
    </row>
    <row r="72" hidden="1" spans="1:9">
      <c r="A72" s="20"/>
      <c r="B72" s="10"/>
      <c r="C72" s="10"/>
      <c r="D72" s="9"/>
      <c r="E72" s="24"/>
      <c r="F72" s="24"/>
      <c r="G72" s="24"/>
      <c r="H72" s="21"/>
      <c r="I72" s="21"/>
    </row>
    <row r="73" s="1" customFormat="1" ht="14.25" hidden="1" spans="1:9">
      <c r="A73" s="12" t="s">
        <v>63</v>
      </c>
      <c r="B73" s="13"/>
      <c r="C73" s="13">
        <v>244</v>
      </c>
      <c r="D73" s="14"/>
      <c r="E73" s="15">
        <f>E74</f>
        <v>0</v>
      </c>
      <c r="F73" s="15">
        <f>F74</f>
        <v>0</v>
      </c>
      <c r="G73" s="15">
        <f>G74</f>
        <v>0</v>
      </c>
      <c r="H73" s="15">
        <f t="shared" ref="H73:I73" si="24">H74</f>
        <v>0</v>
      </c>
      <c r="I73" s="15">
        <f t="shared" si="24"/>
        <v>0</v>
      </c>
    </row>
    <row r="74" hidden="1" spans="1:9">
      <c r="A74" s="20"/>
      <c r="B74" s="10" t="s">
        <v>64</v>
      </c>
      <c r="C74" s="10"/>
      <c r="D74" s="9" t="s">
        <v>65</v>
      </c>
      <c r="E74" s="24"/>
      <c r="F74" s="24"/>
      <c r="G74" s="24"/>
      <c r="H74" s="24"/>
      <c r="I74" s="24"/>
    </row>
    <row r="75" hidden="1" spans="1:9">
      <c r="A75" s="20"/>
      <c r="B75" s="10">
        <v>9990074410</v>
      </c>
      <c r="C75" s="10"/>
      <c r="D75" s="9" t="s">
        <v>66</v>
      </c>
      <c r="E75" s="24"/>
      <c r="F75" s="24"/>
      <c r="G75" s="24"/>
      <c r="H75" s="21"/>
      <c r="I75" s="21"/>
    </row>
    <row r="76" hidden="1" spans="1:9">
      <c r="A76" s="12" t="s">
        <v>67</v>
      </c>
      <c r="B76" s="13"/>
      <c r="C76" s="13">
        <v>244</v>
      </c>
      <c r="D76" s="14"/>
      <c r="E76" s="15">
        <f>E77</f>
        <v>0</v>
      </c>
      <c r="F76" s="15">
        <f>F77</f>
        <v>0</v>
      </c>
      <c r="G76" s="15">
        <f>G77</f>
        <v>0</v>
      </c>
      <c r="H76" s="15"/>
      <c r="I76" s="15"/>
    </row>
    <row r="77" hidden="1" spans="1:9">
      <c r="A77" s="16"/>
      <c r="B77" s="17">
        <v>9990080100</v>
      </c>
      <c r="C77" s="17"/>
      <c r="D77" s="9" t="s">
        <v>68</v>
      </c>
      <c r="E77" s="60"/>
      <c r="F77" s="60"/>
      <c r="G77" s="60"/>
      <c r="H77" s="21"/>
      <c r="I77" s="21"/>
    </row>
    <row r="78" hidden="1" spans="1:9">
      <c r="A78" s="16"/>
      <c r="B78" s="17" t="s">
        <v>69</v>
      </c>
      <c r="C78" s="17"/>
      <c r="D78" s="18"/>
      <c r="E78" s="19"/>
      <c r="F78" s="19"/>
      <c r="G78" s="19"/>
      <c r="H78" s="21"/>
      <c r="I78" s="21"/>
    </row>
    <row r="79" hidden="1" spans="1:9">
      <c r="A79" s="16"/>
      <c r="B79" s="17"/>
      <c r="C79" s="17"/>
      <c r="D79" s="18"/>
      <c r="E79" s="19"/>
      <c r="F79" s="19"/>
      <c r="G79" s="19"/>
      <c r="H79" s="21"/>
      <c r="I79" s="21"/>
    </row>
    <row r="80" hidden="1" spans="1:9">
      <c r="A80" s="12" t="s">
        <v>70</v>
      </c>
      <c r="B80" s="13"/>
      <c r="C80" s="13"/>
      <c r="D80" s="14"/>
      <c r="E80" s="15">
        <f>E81</f>
        <v>0</v>
      </c>
      <c r="F80" s="15">
        <f>F81</f>
        <v>0</v>
      </c>
      <c r="G80" s="15">
        <f>G81</f>
        <v>0</v>
      </c>
      <c r="H80" s="15">
        <f t="shared" ref="H80:I80" si="25">H81</f>
        <v>0</v>
      </c>
      <c r="I80" s="15">
        <f t="shared" si="25"/>
        <v>0</v>
      </c>
    </row>
    <row r="81" s="1" customFormat="1" hidden="1" spans="1:9">
      <c r="A81" s="16"/>
      <c r="B81" s="10" t="s">
        <v>71</v>
      </c>
      <c r="C81" s="10">
        <v>244</v>
      </c>
      <c r="D81" s="9" t="s">
        <v>72</v>
      </c>
      <c r="E81" s="24"/>
      <c r="F81" s="24"/>
      <c r="G81" s="24"/>
      <c r="H81" s="24"/>
      <c r="I81" s="24"/>
    </row>
    <row r="82" s="1" customFormat="1" hidden="1" spans="1:9">
      <c r="A82" s="16"/>
      <c r="B82" s="10">
        <v>9990080100</v>
      </c>
      <c r="C82" s="10"/>
      <c r="D82" s="9" t="s">
        <v>73</v>
      </c>
      <c r="E82" s="61"/>
      <c r="F82" s="61"/>
      <c r="G82" s="61"/>
      <c r="H82" s="23"/>
      <c r="I82" s="23"/>
    </row>
    <row r="83" s="1" customFormat="1" hidden="1" spans="1:9">
      <c r="A83" s="16"/>
      <c r="B83" s="10">
        <v>9990080100</v>
      </c>
      <c r="C83" s="10">
        <v>853</v>
      </c>
      <c r="D83" s="9" t="s">
        <v>74</v>
      </c>
      <c r="E83" s="24"/>
      <c r="F83" s="24"/>
      <c r="G83" s="24"/>
      <c r="H83" s="23"/>
      <c r="I83" s="23"/>
    </row>
    <row r="84" s="1" customFormat="1" hidden="1" spans="1:17">
      <c r="A84" s="16"/>
      <c r="B84" s="10">
        <v>9990074030</v>
      </c>
      <c r="C84" s="10">
        <v>244</v>
      </c>
      <c r="D84" s="9" t="s">
        <v>75</v>
      </c>
      <c r="E84" s="24"/>
      <c r="F84" s="24"/>
      <c r="G84" s="24"/>
      <c r="H84" s="23"/>
      <c r="I84" s="23"/>
      <c r="O84" s="67"/>
      <c r="P84" s="67"/>
      <c r="Q84" s="67"/>
    </row>
    <row r="85" s="1" customFormat="1" ht="15.75" customHeight="1" spans="1:9">
      <c r="A85" s="12" t="s">
        <v>76</v>
      </c>
      <c r="B85" s="13"/>
      <c r="C85" s="13"/>
      <c r="D85" s="81" t="s">
        <v>44</v>
      </c>
      <c r="E85" s="15">
        <f>E86+E87+E90</f>
        <v>1.422</v>
      </c>
      <c r="F85" s="15">
        <f>F86+F87+F90</f>
        <v>38.222</v>
      </c>
      <c r="G85" s="15">
        <f>G86+G87+G90</f>
        <v>36.8</v>
      </c>
      <c r="H85" s="15">
        <f t="shared" ref="H85:I85" si="26">H86+H87+H90</f>
        <v>0.1</v>
      </c>
      <c r="I85" s="15">
        <f t="shared" si="26"/>
        <v>0.1</v>
      </c>
    </row>
    <row r="86" s="1" customFormat="1" ht="15.75" customHeight="1" spans="1:9">
      <c r="A86" s="16"/>
      <c r="B86" s="17" t="s">
        <v>77</v>
      </c>
      <c r="C86" s="17">
        <v>540</v>
      </c>
      <c r="D86" s="18" t="s">
        <v>78</v>
      </c>
      <c r="E86" s="19">
        <v>0</v>
      </c>
      <c r="F86" s="19">
        <v>0.1</v>
      </c>
      <c r="G86" s="19">
        <v>0.1</v>
      </c>
      <c r="H86" s="19">
        <v>0.1</v>
      </c>
      <c r="I86" s="19">
        <v>0.1</v>
      </c>
    </row>
    <row r="87" s="1" customFormat="1" ht="15.75" customHeight="1" spans="1:9">
      <c r="A87" s="16"/>
      <c r="B87" s="17">
        <v>9990080100</v>
      </c>
      <c r="C87" s="17">
        <v>244</v>
      </c>
      <c r="D87" s="18"/>
      <c r="E87" s="19">
        <f>E88+E89</f>
        <v>1.422</v>
      </c>
      <c r="F87" s="19">
        <f>F88+F89</f>
        <v>18.122</v>
      </c>
      <c r="G87" s="19">
        <f>G88+G89</f>
        <v>16.7</v>
      </c>
      <c r="H87" s="19">
        <f t="shared" ref="H87:I87" si="27">H88+H89</f>
        <v>0</v>
      </c>
      <c r="I87" s="19">
        <f t="shared" si="27"/>
        <v>0</v>
      </c>
    </row>
    <row r="88" s="1" customFormat="1" ht="15.75" customHeight="1" spans="1:10">
      <c r="A88" s="16"/>
      <c r="B88" s="10">
        <v>9990080100</v>
      </c>
      <c r="C88" s="10">
        <v>244</v>
      </c>
      <c r="D88" s="9" t="s">
        <v>79</v>
      </c>
      <c r="E88" s="26">
        <v>1.422</v>
      </c>
      <c r="F88" s="26">
        <f>E88+G88</f>
        <v>9.222</v>
      </c>
      <c r="G88" s="26">
        <v>7.8</v>
      </c>
      <c r="H88" s="26"/>
      <c r="I88" s="26"/>
      <c r="J88" s="62"/>
    </row>
    <row r="89" s="1" customFormat="1" ht="15.75" customHeight="1" spans="1:18">
      <c r="A89" s="16"/>
      <c r="B89" s="10">
        <v>9990080100</v>
      </c>
      <c r="C89" s="10">
        <v>244</v>
      </c>
      <c r="D89" s="9" t="s">
        <v>80</v>
      </c>
      <c r="E89" s="24"/>
      <c r="F89" s="24">
        <v>8.9</v>
      </c>
      <c r="G89" s="24">
        <v>8.9</v>
      </c>
      <c r="H89" s="24"/>
      <c r="I89" s="24"/>
      <c r="P89" s="54"/>
      <c r="Q89" s="54"/>
      <c r="R89" s="54"/>
    </row>
    <row r="90" s="1" customFormat="1" ht="15.75" customHeight="1" spans="1:9">
      <c r="A90" s="16"/>
      <c r="B90" s="17">
        <v>9990080300</v>
      </c>
      <c r="C90" s="17">
        <v>244</v>
      </c>
      <c r="D90" s="18" t="s">
        <v>81</v>
      </c>
      <c r="E90" s="19">
        <v>0</v>
      </c>
      <c r="F90" s="19">
        <v>20</v>
      </c>
      <c r="G90" s="19">
        <v>20</v>
      </c>
      <c r="H90" s="23"/>
      <c r="I90" s="21"/>
    </row>
    <row r="91" s="1" customFormat="1" ht="15.75" hidden="1" customHeight="1" spans="1:9">
      <c r="A91" s="16"/>
      <c r="B91" s="17"/>
      <c r="C91" s="17"/>
      <c r="D91" s="18" t="s">
        <v>82</v>
      </c>
      <c r="E91" s="19"/>
      <c r="F91" s="19"/>
      <c r="G91" s="19"/>
      <c r="H91" s="23"/>
      <c r="I91" s="21"/>
    </row>
    <row r="92" s="1" customFormat="1" ht="15.75" hidden="1" customHeight="1" spans="1:9">
      <c r="A92" s="16"/>
      <c r="B92" s="17"/>
      <c r="C92" s="17"/>
      <c r="D92" s="18"/>
      <c r="E92" s="19"/>
      <c r="F92" s="19"/>
      <c r="G92" s="19"/>
      <c r="H92" s="23"/>
      <c r="I92" s="21"/>
    </row>
    <row r="93" s="1" customFormat="1" ht="15.75" hidden="1" customHeight="1" spans="1:9">
      <c r="A93" s="16"/>
      <c r="B93" s="17"/>
      <c r="C93" s="17"/>
      <c r="D93" s="18"/>
      <c r="E93" s="19"/>
      <c r="F93" s="19"/>
      <c r="G93" s="19"/>
      <c r="H93" s="23"/>
      <c r="I93" s="21"/>
    </row>
    <row r="94" s="1" customFormat="1" ht="15.75" hidden="1" customHeight="1" spans="1:9">
      <c r="A94" s="16"/>
      <c r="B94" s="17"/>
      <c r="C94" s="17"/>
      <c r="D94" s="18"/>
      <c r="E94" s="19"/>
      <c r="F94" s="19"/>
      <c r="G94" s="19"/>
      <c r="H94" s="23"/>
      <c r="I94" s="21"/>
    </row>
    <row r="95" s="1" customFormat="1" ht="15.75" hidden="1" customHeight="1" spans="1:9">
      <c r="A95" s="16"/>
      <c r="B95" s="17"/>
      <c r="C95" s="17"/>
      <c r="D95" s="18"/>
      <c r="E95" s="19"/>
      <c r="F95" s="19"/>
      <c r="G95" s="19"/>
      <c r="H95" s="23"/>
      <c r="I95" s="21"/>
    </row>
    <row r="96" s="1" customFormat="1" ht="15.75" hidden="1" customHeight="1" spans="1:9">
      <c r="A96" s="16"/>
      <c r="B96" s="17"/>
      <c r="C96" s="17"/>
      <c r="D96" s="18"/>
      <c r="E96" s="19"/>
      <c r="F96" s="19"/>
      <c r="G96" s="19"/>
      <c r="H96" s="23"/>
      <c r="I96" s="21"/>
    </row>
    <row r="97" s="1" customFormat="1" ht="15.75" hidden="1" customHeight="1" spans="1:9">
      <c r="A97" s="16"/>
      <c r="B97" s="17"/>
      <c r="C97" s="17"/>
      <c r="D97" s="18"/>
      <c r="E97" s="19"/>
      <c r="F97" s="19"/>
      <c r="G97" s="19"/>
      <c r="H97" s="23"/>
      <c r="I97" s="21"/>
    </row>
    <row r="98" s="1" customFormat="1" ht="15.75" hidden="1" customHeight="1" spans="1:9">
      <c r="A98" s="16"/>
      <c r="B98" s="17"/>
      <c r="C98" s="17"/>
      <c r="D98" s="18">
        <v>852</v>
      </c>
      <c r="E98" s="19"/>
      <c r="F98" s="19"/>
      <c r="G98" s="19"/>
      <c r="H98" s="23"/>
      <c r="I98" s="21"/>
    </row>
    <row r="99" s="1" customFormat="1" ht="15.75" customHeight="1" spans="1:9">
      <c r="A99" s="16"/>
      <c r="B99" s="17"/>
      <c r="C99" s="17"/>
      <c r="D99" s="18"/>
      <c r="E99" s="19"/>
      <c r="F99" s="19"/>
      <c r="G99" s="19"/>
      <c r="H99" s="23"/>
      <c r="I99" s="21"/>
    </row>
    <row r="100" s="1" customFormat="1" ht="14.25" spans="1:9">
      <c r="A100" s="12" t="s">
        <v>83</v>
      </c>
      <c r="B100" s="13"/>
      <c r="C100" s="13"/>
      <c r="D100" s="81" t="s">
        <v>44</v>
      </c>
      <c r="E100" s="15">
        <f>E101+E105+E104</f>
        <v>0</v>
      </c>
      <c r="F100" s="15">
        <f>F101+F105+F104</f>
        <v>586.11</v>
      </c>
      <c r="G100" s="15">
        <f>G101+G105+G104</f>
        <v>586.11</v>
      </c>
      <c r="H100" s="15">
        <f t="shared" ref="H100:I100" si="28">H101+H105+H104</f>
        <v>236.9645</v>
      </c>
      <c r="I100" s="15">
        <f t="shared" si="28"/>
        <v>234.357</v>
      </c>
    </row>
    <row r="101" s="1" customFormat="1" ht="14.25" spans="1:9">
      <c r="A101" s="16"/>
      <c r="B101" s="17">
        <v>9990020100</v>
      </c>
      <c r="C101" s="17">
        <v>244</v>
      </c>
      <c r="D101" s="18"/>
      <c r="E101" s="19">
        <f>E102+E103</f>
        <v>0</v>
      </c>
      <c r="F101" s="19">
        <f>F102+F103</f>
        <v>245.53</v>
      </c>
      <c r="G101" s="19">
        <f>G102+G103</f>
        <v>245.53</v>
      </c>
      <c r="H101" s="19">
        <f t="shared" ref="H101:I101" si="29">H102+H103</f>
        <v>226.8325</v>
      </c>
      <c r="I101" s="19">
        <f t="shared" si="29"/>
        <v>224.225</v>
      </c>
    </row>
    <row r="102" spans="1:9">
      <c r="A102" s="20"/>
      <c r="B102" s="10">
        <v>9990020100</v>
      </c>
      <c r="C102" s="10">
        <v>244</v>
      </c>
      <c r="D102" s="9" t="s">
        <v>84</v>
      </c>
      <c r="E102" s="21"/>
      <c r="F102" s="21">
        <v>229.53</v>
      </c>
      <c r="G102" s="21">
        <v>229.53</v>
      </c>
      <c r="H102" s="21">
        <f>229.53-2.6975</f>
        <v>226.8325</v>
      </c>
      <c r="I102" s="21">
        <f>229.53-5.305</f>
        <v>224.225</v>
      </c>
    </row>
    <row r="103" spans="1:9">
      <c r="A103" s="20"/>
      <c r="B103" s="10">
        <v>9990020100</v>
      </c>
      <c r="C103" s="10">
        <v>244</v>
      </c>
      <c r="D103" s="9" t="s">
        <v>85</v>
      </c>
      <c r="E103" s="21"/>
      <c r="F103" s="21">
        <v>16</v>
      </c>
      <c r="G103" s="21">
        <v>16</v>
      </c>
      <c r="H103" s="21"/>
      <c r="I103" s="21"/>
    </row>
    <row r="104" spans="1:11">
      <c r="A104" s="20"/>
      <c r="B104" s="17">
        <v>9990020100</v>
      </c>
      <c r="C104" s="17">
        <v>247</v>
      </c>
      <c r="D104" s="18" t="s">
        <v>86</v>
      </c>
      <c r="E104" s="23">
        <v>0</v>
      </c>
      <c r="F104" s="23">
        <v>10.132</v>
      </c>
      <c r="G104" s="23">
        <v>10.132</v>
      </c>
      <c r="H104" s="23">
        <v>10.132</v>
      </c>
      <c r="I104" s="23">
        <v>10.132</v>
      </c>
      <c r="K104" s="42"/>
    </row>
    <row r="105" spans="1:9">
      <c r="A105" s="20"/>
      <c r="B105" s="17" t="s">
        <v>87</v>
      </c>
      <c r="C105" s="17">
        <v>540</v>
      </c>
      <c r="D105" s="18" t="s">
        <v>88</v>
      </c>
      <c r="E105" s="19">
        <v>0</v>
      </c>
      <c r="F105" s="19">
        <v>330.448</v>
      </c>
      <c r="G105" s="19">
        <v>330.448</v>
      </c>
      <c r="H105" s="19"/>
      <c r="I105" s="19"/>
    </row>
    <row r="106" hidden="1" spans="1:9">
      <c r="A106" s="20"/>
      <c r="B106" s="10"/>
      <c r="C106" s="10"/>
      <c r="D106" s="9"/>
      <c r="E106" s="24"/>
      <c r="F106" s="24"/>
      <c r="G106" s="24"/>
      <c r="H106" s="63"/>
      <c r="I106" s="21"/>
    </row>
    <row r="107" hidden="1" spans="1:9">
      <c r="A107" s="20"/>
      <c r="B107" s="10"/>
      <c r="C107" s="10"/>
      <c r="D107" s="9"/>
      <c r="E107" s="24"/>
      <c r="F107" s="24"/>
      <c r="G107" s="24"/>
      <c r="H107" s="63"/>
      <c r="I107" s="21"/>
    </row>
    <row r="108" spans="1:9">
      <c r="A108" s="20"/>
      <c r="B108" s="10"/>
      <c r="C108" s="10"/>
      <c r="D108" s="9"/>
      <c r="E108" s="24"/>
      <c r="F108" s="24"/>
      <c r="G108" s="24"/>
      <c r="H108" s="63"/>
      <c r="I108" s="21"/>
    </row>
    <row r="109" s="1" customFormat="1" ht="14.25" spans="1:9">
      <c r="A109" s="12" t="s">
        <v>89</v>
      </c>
      <c r="B109" s="13"/>
      <c r="C109" s="13"/>
      <c r="D109" s="81" t="s">
        <v>44</v>
      </c>
      <c r="E109" s="15">
        <f>E110+E113</f>
        <v>0</v>
      </c>
      <c r="F109" s="15">
        <f t="shared" ref="F109:G109" si="30">F110+F113</f>
        <v>995.9304</v>
      </c>
      <c r="G109" s="15">
        <f t="shared" si="30"/>
        <v>995.9304</v>
      </c>
      <c r="H109" s="15">
        <f t="shared" ref="H109:I109" si="31">H110</f>
        <v>1183.28364</v>
      </c>
      <c r="I109" s="15">
        <f t="shared" si="31"/>
        <v>1183.28364</v>
      </c>
    </row>
    <row r="110" s="1" customFormat="1" spans="1:15">
      <c r="A110" s="16"/>
      <c r="B110" s="17">
        <v>9990070200</v>
      </c>
      <c r="C110" s="17"/>
      <c r="D110" s="18"/>
      <c r="E110" s="23">
        <f>E111+E112</f>
        <v>0</v>
      </c>
      <c r="F110" s="23">
        <f>F111+F112</f>
        <v>995.9304</v>
      </c>
      <c r="G110" s="23">
        <f>G111+G112</f>
        <v>995.9304</v>
      </c>
      <c r="H110" s="21">
        <f>H111+H112</f>
        <v>1183.28364</v>
      </c>
      <c r="I110" s="21">
        <f>I111+I112</f>
        <v>1183.28364</v>
      </c>
      <c r="K110" s="145" t="s">
        <v>12</v>
      </c>
      <c r="L110" s="146" t="s">
        <v>13</v>
      </c>
      <c r="M110" s="146">
        <v>1.9</v>
      </c>
      <c r="N110" s="146" t="s">
        <v>14</v>
      </c>
      <c r="O110" s="105" t="s">
        <v>15</v>
      </c>
    </row>
    <row r="111" spans="1:17">
      <c r="A111" s="20"/>
      <c r="B111" s="10">
        <v>9990070200</v>
      </c>
      <c r="C111" s="10">
        <v>111</v>
      </c>
      <c r="D111" s="9" t="s">
        <v>53</v>
      </c>
      <c r="E111" s="21"/>
      <c r="F111" s="21">
        <f>E111+G111</f>
        <v>764.9235</v>
      </c>
      <c r="G111" s="21">
        <v>764.9235</v>
      </c>
      <c r="H111" s="21">
        <v>908.82</v>
      </c>
      <c r="I111" s="21">
        <v>908.82</v>
      </c>
      <c r="J111" s="64"/>
      <c r="K111" s="21">
        <v>908.82</v>
      </c>
      <c r="L111" s="115">
        <f t="shared" ref="L111:L112" si="32">K111/12</f>
        <v>75.735</v>
      </c>
      <c r="M111" s="115">
        <f>L111*1.9</f>
        <v>143.8965</v>
      </c>
      <c r="N111" s="115">
        <f>K111-M111</f>
        <v>764.9235</v>
      </c>
      <c r="O111" s="21">
        <f>F111+F114</f>
        <v>764.9235</v>
      </c>
      <c r="P111" s="46"/>
      <c r="Q111" s="46"/>
    </row>
    <row r="112" spans="1:17">
      <c r="A112" s="20"/>
      <c r="B112" s="10">
        <v>9990070200</v>
      </c>
      <c r="C112" s="10">
        <v>119</v>
      </c>
      <c r="D112" s="9" t="s">
        <v>17</v>
      </c>
      <c r="E112" s="21"/>
      <c r="F112" s="21">
        <f>E112+G112</f>
        <v>231.0069</v>
      </c>
      <c r="G112" s="21">
        <v>231.0069</v>
      </c>
      <c r="H112" s="21">
        <v>274.46364</v>
      </c>
      <c r="I112" s="21">
        <v>274.46364</v>
      </c>
      <c r="J112" s="64"/>
      <c r="K112" s="21">
        <v>274.46364</v>
      </c>
      <c r="L112" s="115">
        <f t="shared" si="32"/>
        <v>22.87197</v>
      </c>
      <c r="M112" s="115">
        <f t="shared" ref="M112" si="33">L112*1.9</f>
        <v>43.456743</v>
      </c>
      <c r="N112" s="115">
        <f t="shared" ref="N112" si="34">K112-M112</f>
        <v>231.006897</v>
      </c>
      <c r="O112" s="21">
        <f>F112+F115</f>
        <v>231.0069</v>
      </c>
      <c r="P112" s="46"/>
      <c r="Q112" s="46"/>
    </row>
    <row r="113" spans="1:17">
      <c r="A113" s="20"/>
      <c r="B113" s="17">
        <v>9990020100</v>
      </c>
      <c r="C113" s="17"/>
      <c r="D113" s="18"/>
      <c r="E113" s="23">
        <f>E114+E115</f>
        <v>0</v>
      </c>
      <c r="F113" s="23">
        <f>F114+F115</f>
        <v>0</v>
      </c>
      <c r="G113" s="23">
        <f>G114+G115</f>
        <v>0</v>
      </c>
      <c r="H113" s="21"/>
      <c r="I113" s="21"/>
      <c r="K113" s="109">
        <f>K111+K112</f>
        <v>1183.28364</v>
      </c>
      <c r="L113" s="109">
        <f t="shared" ref="L113:O113" si="35">L111+L112</f>
        <v>98.60697</v>
      </c>
      <c r="M113" s="109">
        <f t="shared" si="35"/>
        <v>187.353243</v>
      </c>
      <c r="N113" s="109">
        <f t="shared" si="35"/>
        <v>995.930397</v>
      </c>
      <c r="O113" s="109">
        <f t="shared" si="35"/>
        <v>995.9304</v>
      </c>
      <c r="P113" s="46"/>
      <c r="Q113" s="46"/>
    </row>
    <row r="114" spans="1:17">
      <c r="A114" s="20"/>
      <c r="B114" s="10">
        <v>9990020100</v>
      </c>
      <c r="C114" s="10">
        <v>111</v>
      </c>
      <c r="D114" s="9" t="s">
        <v>53</v>
      </c>
      <c r="E114" s="21"/>
      <c r="F114" s="21">
        <f>E114+G114</f>
        <v>0</v>
      </c>
      <c r="G114" s="21"/>
      <c r="H114" s="21"/>
      <c r="I114" s="21"/>
      <c r="K114" s="77"/>
      <c r="L114" s="123"/>
      <c r="M114" s="123"/>
      <c r="N114" s="156">
        <f>K113-N113</f>
        <v>187.353243</v>
      </c>
      <c r="O114" s="147"/>
      <c r="P114" s="46"/>
      <c r="Q114" s="46"/>
    </row>
    <row r="115" spans="1:17">
      <c r="A115" s="20"/>
      <c r="B115" s="10">
        <v>9990020100</v>
      </c>
      <c r="C115" s="10">
        <v>119</v>
      </c>
      <c r="D115" s="9" t="s">
        <v>17</v>
      </c>
      <c r="E115" s="21"/>
      <c r="F115" s="21">
        <f>E115+G115</f>
        <v>0</v>
      </c>
      <c r="G115" s="21"/>
      <c r="H115" s="21"/>
      <c r="I115" s="21"/>
      <c r="K115" s="77"/>
      <c r="L115" s="123"/>
      <c r="M115" s="123"/>
      <c r="N115" s="157">
        <f>N114/L113</f>
        <v>1.9</v>
      </c>
      <c r="O115" s="91"/>
      <c r="P115" s="46"/>
      <c r="Q115" s="46"/>
    </row>
    <row r="116" spans="1:17">
      <c r="A116" s="20"/>
      <c r="B116" s="10"/>
      <c r="C116" s="10"/>
      <c r="D116" s="9"/>
      <c r="E116" s="24"/>
      <c r="F116" s="24"/>
      <c r="G116" s="24"/>
      <c r="H116" s="21"/>
      <c r="I116" s="21"/>
      <c r="K116" s="109"/>
      <c r="L116" s="109"/>
      <c r="M116" s="109"/>
      <c r="N116" s="109"/>
      <c r="O116" s="109"/>
      <c r="P116" s="46"/>
      <c r="Q116" s="46"/>
    </row>
    <row r="117" s="1" customFormat="1" spans="1:17">
      <c r="A117" s="12" t="s">
        <v>90</v>
      </c>
      <c r="B117" s="13">
        <v>9990060100</v>
      </c>
      <c r="C117" s="13"/>
      <c r="D117" s="81" t="s">
        <v>44</v>
      </c>
      <c r="E117" s="15">
        <f>E118</f>
        <v>0</v>
      </c>
      <c r="F117" s="15">
        <f>F118</f>
        <v>48</v>
      </c>
      <c r="G117" s="15">
        <f>G118</f>
        <v>48</v>
      </c>
      <c r="H117" s="15">
        <f t="shared" ref="H117:I117" si="36">H118</f>
        <v>48</v>
      </c>
      <c r="I117" s="15">
        <f t="shared" si="36"/>
        <v>48</v>
      </c>
      <c r="K117" s="109"/>
      <c r="L117" s="109"/>
      <c r="M117" s="109"/>
      <c r="N117" s="109"/>
      <c r="O117" s="109"/>
      <c r="P117" s="49"/>
      <c r="Q117" s="49"/>
    </row>
    <row r="118" s="1" customFormat="1" spans="1:17">
      <c r="A118" s="16"/>
      <c r="B118" s="10">
        <v>9990060100</v>
      </c>
      <c r="C118" s="10">
        <v>321</v>
      </c>
      <c r="D118" s="9" t="s">
        <v>91</v>
      </c>
      <c r="E118" s="24"/>
      <c r="F118" s="24">
        <v>48</v>
      </c>
      <c r="G118" s="24">
        <v>48</v>
      </c>
      <c r="H118" s="21">
        <v>48</v>
      </c>
      <c r="I118" s="21">
        <v>48</v>
      </c>
      <c r="K118" s="75"/>
      <c r="L118" s="76"/>
      <c r="M118" s="76"/>
      <c r="N118" s="76"/>
      <c r="O118" s="49"/>
      <c r="P118" s="49"/>
      <c r="Q118" s="49"/>
    </row>
    <row r="119" s="1" customFormat="1" ht="14.25" spans="1:17">
      <c r="A119" s="16"/>
      <c r="B119" s="17"/>
      <c r="C119" s="17"/>
      <c r="D119" s="18"/>
      <c r="E119" s="19"/>
      <c r="F119" s="19"/>
      <c r="G119" s="19"/>
      <c r="H119" s="23"/>
      <c r="I119" s="23"/>
      <c r="K119" s="75"/>
      <c r="L119" s="76"/>
      <c r="M119" s="76"/>
      <c r="N119" s="76"/>
      <c r="O119" s="49"/>
      <c r="P119" s="49"/>
      <c r="Q119" s="49"/>
    </row>
    <row r="120" s="1" customFormat="1" ht="14.25" hidden="1" spans="1:9">
      <c r="A120" s="12" t="s">
        <v>92</v>
      </c>
      <c r="B120" s="13">
        <v>9990080100</v>
      </c>
      <c r="C120" s="13">
        <v>244</v>
      </c>
      <c r="D120" s="14" t="s">
        <v>93</v>
      </c>
      <c r="E120" s="68">
        <v>0</v>
      </c>
      <c r="F120" s="68">
        <v>0</v>
      </c>
      <c r="G120" s="68">
        <v>0</v>
      </c>
      <c r="H120" s="15">
        <v>0</v>
      </c>
      <c r="I120" s="15">
        <v>0</v>
      </c>
    </row>
    <row r="121" s="1" customFormat="1" ht="14.25" hidden="1" spans="1:9">
      <c r="A121" s="69" t="s">
        <v>94</v>
      </c>
      <c r="B121" s="70"/>
      <c r="C121" s="70">
        <v>244</v>
      </c>
      <c r="D121" s="18"/>
      <c r="E121" s="19"/>
      <c r="F121" s="19"/>
      <c r="G121" s="19"/>
      <c r="H121" s="23"/>
      <c r="I121" s="23"/>
    </row>
    <row r="122" s="1" customFormat="1" ht="14.25" hidden="1" spans="1:9">
      <c r="A122" s="69" t="s">
        <v>94</v>
      </c>
      <c r="B122" s="70"/>
      <c r="C122" s="70">
        <v>244</v>
      </c>
      <c r="D122" s="18"/>
      <c r="E122" s="19"/>
      <c r="F122" s="19"/>
      <c r="G122" s="19"/>
      <c r="H122" s="23"/>
      <c r="I122" s="23"/>
    </row>
    <row r="123" s="1" customFormat="1" ht="14.25" hidden="1" spans="1:9">
      <c r="A123" s="69" t="s">
        <v>94</v>
      </c>
      <c r="B123" s="70"/>
      <c r="C123" s="70">
        <v>244</v>
      </c>
      <c r="D123" s="18"/>
      <c r="E123" s="19"/>
      <c r="F123" s="19"/>
      <c r="G123" s="19"/>
      <c r="H123" s="23"/>
      <c r="I123" s="23"/>
    </row>
    <row r="124" spans="1:9">
      <c r="A124" s="133" t="s">
        <v>95</v>
      </c>
      <c r="B124" s="134"/>
      <c r="C124" s="134"/>
      <c r="D124" s="135"/>
      <c r="E124" s="136">
        <f>E120+E117+E109+E100+E85+E80+E76+E73+E63+E55+E45+E42+E35+E11+E3</f>
        <v>494.20121</v>
      </c>
      <c r="F124" s="136">
        <f>F120+F117+F109+F100+F85+F80+F76+F73+F63+F55+F45+F42+F35+F11+F3</f>
        <v>5635.70121</v>
      </c>
      <c r="G124" s="136">
        <f>G120+G117+G109+G100+G85+G80+G76+G73+G63+G55+G45+G42+G35+G11+G3</f>
        <v>5141.5</v>
      </c>
      <c r="H124" s="74">
        <f>H120+H117+H109+H100+H85+H80+H76+H73+H63+H55+H45+H42+H35+H11+H3</f>
        <v>5079.3675</v>
      </c>
      <c r="I124" s="74">
        <f>I120+I117+I109+I100+I85+I80+I76+I73+I63+I60+I55+I45+I42+I35+I11+I3</f>
        <v>5023.75</v>
      </c>
    </row>
    <row r="125" spans="4:9">
      <c r="D125" s="117"/>
      <c r="E125" s="137">
        <v>494.20121</v>
      </c>
      <c r="F125" s="137">
        <f>G124-F124</f>
        <v>-494.201209999999</v>
      </c>
      <c r="G125" s="138"/>
      <c r="H125" s="139">
        <f>(H128+H127)*0.025</f>
        <v>65.9325</v>
      </c>
      <c r="I125" s="72">
        <f>(I128+I127)*0.05</f>
        <v>131.45</v>
      </c>
    </row>
    <row r="126" spans="4:9">
      <c r="D126" s="140"/>
      <c r="E126" s="155">
        <f>E125-E124</f>
        <v>0</v>
      </c>
      <c r="F126" s="140" t="s">
        <v>96</v>
      </c>
      <c r="G126" s="141"/>
      <c r="H126" s="142">
        <f>H124+H125</f>
        <v>5145.3</v>
      </c>
      <c r="I126" s="23">
        <f>I124+I125</f>
        <v>5155.2</v>
      </c>
    </row>
    <row r="127" spans="4:9">
      <c r="D127" s="117"/>
      <c r="E127" s="117"/>
      <c r="F127" s="117"/>
      <c r="G127" s="138"/>
      <c r="H127" s="143">
        <v>1784.7</v>
      </c>
      <c r="I127" s="21">
        <v>1776.4</v>
      </c>
    </row>
    <row r="128" spans="4:15">
      <c r="D128" s="117"/>
      <c r="E128" s="117"/>
      <c r="F128" s="117"/>
      <c r="G128" s="138"/>
      <c r="H128" s="143">
        <v>852.6</v>
      </c>
      <c r="I128" s="21">
        <v>852.6</v>
      </c>
      <c r="K128" s="105" t="s">
        <v>12</v>
      </c>
      <c r="L128" s="106" t="s">
        <v>13</v>
      </c>
      <c r="M128" s="106">
        <v>2</v>
      </c>
      <c r="N128" s="106" t="s">
        <v>14</v>
      </c>
      <c r="O128" s="106" t="s">
        <v>15</v>
      </c>
    </row>
    <row r="129" spans="4:15">
      <c r="D129" s="117"/>
      <c r="E129" s="117"/>
      <c r="F129" s="117"/>
      <c r="G129" s="138"/>
      <c r="H129" s="143">
        <v>4292.7</v>
      </c>
      <c r="I129" s="21">
        <v>4302.6</v>
      </c>
      <c r="K129" s="21">
        <f>K111+K47+K14+K5</f>
        <v>3269.11819</v>
      </c>
      <c r="L129" s="149">
        <f>K129/12</f>
        <v>272.426515833333</v>
      </c>
      <c r="M129" s="21">
        <f>M111+M47+M14+M5</f>
        <v>533.831530083333</v>
      </c>
      <c r="N129" s="149">
        <f>K129-M129</f>
        <v>2735.28665991667</v>
      </c>
      <c r="O129" s="21">
        <f>O111+O47+O14+O5</f>
        <v>3060.00188</v>
      </c>
    </row>
    <row r="130" spans="4:15">
      <c r="D130" s="117"/>
      <c r="E130" s="117"/>
      <c r="F130" s="117"/>
      <c r="G130" s="138"/>
      <c r="H130" s="143">
        <f>H129+H128</f>
        <v>5145.3</v>
      </c>
      <c r="I130" s="21">
        <f>I129+I128</f>
        <v>5155.2</v>
      </c>
      <c r="K130" s="21">
        <f>K112+K48+K15+K6</f>
        <v>987.2737</v>
      </c>
      <c r="L130" s="149">
        <f>K130/12</f>
        <v>82.2728083333333</v>
      </c>
      <c r="M130" s="21">
        <f>M112+M48+M15+M6</f>
        <v>161.217125833333</v>
      </c>
      <c r="N130" s="149">
        <f>K130-M130</f>
        <v>826.056574166667</v>
      </c>
      <c r="O130" s="21">
        <f>O112+O48+O15+O6</f>
        <v>924.12057</v>
      </c>
    </row>
    <row r="131" spans="4:15">
      <c r="D131" s="117"/>
      <c r="E131" s="117"/>
      <c r="F131" s="117"/>
      <c r="G131" s="138"/>
      <c r="H131" s="143">
        <f>H130-H125</f>
        <v>5079.3675</v>
      </c>
      <c r="I131" s="21">
        <f>I130-I125</f>
        <v>5023.75</v>
      </c>
      <c r="K131" s="150">
        <f>K129+K130</f>
        <v>4256.39189</v>
      </c>
      <c r="L131" s="150">
        <f t="shared" ref="L131:O131" si="37">L129+L130</f>
        <v>354.699324166667</v>
      </c>
      <c r="M131" s="150">
        <f t="shared" si="37"/>
        <v>695.048655916667</v>
      </c>
      <c r="N131" s="150">
        <f t="shared" si="37"/>
        <v>3561.34323408333</v>
      </c>
      <c r="O131" s="151">
        <f t="shared" si="37"/>
        <v>3984.12245</v>
      </c>
    </row>
    <row r="132" spans="4:14">
      <c r="D132" s="117"/>
      <c r="E132" s="117"/>
      <c r="F132" s="117"/>
      <c r="G132" s="138"/>
      <c r="H132" s="144">
        <f>H131-H124</f>
        <v>0</v>
      </c>
      <c r="I132" s="98">
        <f>I131-I124</f>
        <v>0</v>
      </c>
      <c r="K132" s="77"/>
      <c r="L132" s="66"/>
      <c r="M132" s="78"/>
      <c r="N132" s="78"/>
    </row>
    <row r="133" spans="11:15">
      <c r="K133" s="77"/>
      <c r="L133" s="66"/>
      <c r="M133" s="78"/>
      <c r="N133" s="78"/>
      <c r="O133" s="25">
        <f>K131-O131</f>
        <v>272.26944</v>
      </c>
    </row>
    <row r="134" spans="11:15">
      <c r="K134" s="77"/>
      <c r="L134" s="66"/>
      <c r="M134"/>
      <c r="N134"/>
      <c r="O134" s="43">
        <f>O133/L131</f>
        <v>0.767606311739306</v>
      </c>
    </row>
    <row r="135" spans="11:14">
      <c r="K135" s="77"/>
      <c r="L135" s="66"/>
      <c r="M135" s="78"/>
      <c r="N135" s="78"/>
    </row>
    <row r="136" spans="11:14">
      <c r="K136" s="77"/>
      <c r="L136" s="66"/>
      <c r="M136" s="78"/>
      <c r="N136" s="78"/>
    </row>
  </sheetData>
  <mergeCells count="2">
    <mergeCell ref="Q2:S2"/>
    <mergeCell ref="A124:D124"/>
  </mergeCells>
  <pageMargins left="0.984027777777778" right="0.590277777777778" top="0.590277777777778" bottom="0.590277777777778" header="0.314583333333333" footer="0.314583333333333"/>
  <pageSetup paperSize="9" scale="3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32"/>
  <sheetViews>
    <sheetView tabSelected="1" workbookViewId="0">
      <selection activeCell="N111" sqref="N111"/>
    </sheetView>
  </sheetViews>
  <sheetFormatPr defaultColWidth="9.14285714285714" defaultRowHeight="15"/>
  <cols>
    <col min="1" max="1" width="9.14285714285714" style="3"/>
    <col min="2" max="2" width="15" style="4" customWidth="1"/>
    <col min="3" max="3" width="9.14285714285714" style="4"/>
    <col min="4" max="4" width="38.8571428571429" style="4" customWidth="1"/>
    <col min="5" max="6" width="16.7142857142857" style="4" customWidth="1"/>
    <col min="7" max="7" width="13.7142857142857" style="4" customWidth="1"/>
    <col min="8" max="8" width="18" style="4" hidden="1" customWidth="1"/>
    <col min="9" max="9" width="15.1428571428571" style="4" hidden="1" customWidth="1"/>
    <col min="10" max="11" width="12" style="4" customWidth="1"/>
    <col min="12" max="14" width="14.2857142857143" style="4" customWidth="1"/>
    <col min="15" max="15" width="13" style="4" customWidth="1"/>
    <col min="16" max="16" width="12.1428571428571" style="4" customWidth="1"/>
    <col min="17" max="18" width="12.2857142857143" style="4" customWidth="1"/>
    <col min="19" max="19" width="12.5714285714286" style="4" customWidth="1"/>
    <col min="20" max="16384" width="9.14285714285714" style="4"/>
  </cols>
  <sheetData>
    <row r="1" ht="15.75" spans="1:7">
      <c r="A1" s="5"/>
      <c r="B1" s="6"/>
      <c r="C1" s="6"/>
      <c r="D1" s="100" t="s">
        <v>0</v>
      </c>
      <c r="E1" s="100"/>
      <c r="F1" s="100"/>
      <c r="G1" s="6"/>
    </row>
    <row r="2" spans="1:19">
      <c r="A2" s="101" t="s">
        <v>1</v>
      </c>
      <c r="B2" s="102"/>
      <c r="C2" s="102" t="s">
        <v>2</v>
      </c>
      <c r="D2" s="103" t="s">
        <v>3</v>
      </c>
      <c r="E2" s="103" t="s">
        <v>4</v>
      </c>
      <c r="F2" s="103" t="s">
        <v>5</v>
      </c>
      <c r="G2" s="102" t="s">
        <v>6</v>
      </c>
      <c r="H2" s="104" t="s">
        <v>7</v>
      </c>
      <c r="I2" s="104" t="s">
        <v>8</v>
      </c>
      <c r="Q2" s="125">
        <v>9990070200</v>
      </c>
      <c r="R2" s="125"/>
      <c r="S2" s="125"/>
    </row>
    <row r="3" s="1" customFormat="1" spans="1:28">
      <c r="A3" s="12" t="s">
        <v>9</v>
      </c>
      <c r="B3" s="13"/>
      <c r="C3" s="13"/>
      <c r="D3" s="81" t="s">
        <v>10</v>
      </c>
      <c r="E3" s="15">
        <f>E4+E7</f>
        <v>140.65121</v>
      </c>
      <c r="F3" s="15">
        <f>F4+F7</f>
        <v>934.07781</v>
      </c>
      <c r="G3" s="15">
        <f>G4+G7</f>
        <v>793.4266</v>
      </c>
      <c r="H3" s="15">
        <f t="shared" ref="H3:I3" si="0">H4+H7</f>
        <v>793.4266</v>
      </c>
      <c r="I3" s="15">
        <f t="shared" si="0"/>
        <v>793.4266</v>
      </c>
      <c r="K3" s="4"/>
      <c r="L3" s="4"/>
      <c r="M3" s="4"/>
      <c r="N3" s="4"/>
      <c r="O3" s="4"/>
      <c r="P3" s="4"/>
      <c r="Q3" s="126">
        <v>2025</v>
      </c>
      <c r="R3" s="126">
        <v>2026</v>
      </c>
      <c r="S3" s="126">
        <v>2027</v>
      </c>
      <c r="AB3" s="1">
        <v>760748.6783043</v>
      </c>
    </row>
    <row r="4" s="1" customFormat="1" spans="1:19">
      <c r="A4" s="16"/>
      <c r="B4" s="17">
        <v>9990070200</v>
      </c>
      <c r="C4" s="17"/>
      <c r="D4" s="18" t="s">
        <v>11</v>
      </c>
      <c r="E4" s="19">
        <f>E5+E6</f>
        <v>0</v>
      </c>
      <c r="F4" s="19">
        <f>F5+F6</f>
        <v>486.96171</v>
      </c>
      <c r="G4" s="19">
        <f>G5+G6</f>
        <v>486.96171</v>
      </c>
      <c r="H4" s="19">
        <f t="shared" ref="H4:I4" si="1">H5+H6</f>
        <v>148.59906</v>
      </c>
      <c r="I4" s="19">
        <f t="shared" si="1"/>
        <v>156.99906</v>
      </c>
      <c r="K4" s="105" t="s">
        <v>12</v>
      </c>
      <c r="L4" s="106" t="s">
        <v>13</v>
      </c>
      <c r="M4" s="106">
        <v>2.2</v>
      </c>
      <c r="N4" s="106" t="s">
        <v>14</v>
      </c>
      <c r="O4" s="105" t="s">
        <v>15</v>
      </c>
      <c r="P4" s="4"/>
      <c r="Q4" s="127">
        <v>2323.9</v>
      </c>
      <c r="R4" s="127">
        <v>2331.1</v>
      </c>
      <c r="S4" s="127">
        <v>2339.5</v>
      </c>
    </row>
    <row r="5" spans="1:19">
      <c r="A5" s="20"/>
      <c r="B5" s="10">
        <v>9990070200</v>
      </c>
      <c r="C5" s="10">
        <v>121</v>
      </c>
      <c r="D5" s="9" t="s">
        <v>16</v>
      </c>
      <c r="E5" s="21"/>
      <c r="F5" s="21">
        <f>E5+G5</f>
        <v>374.01053</v>
      </c>
      <c r="G5" s="21">
        <v>374.01053</v>
      </c>
      <c r="H5" s="21">
        <f>609.39063-H8</f>
        <v>114.13138</v>
      </c>
      <c r="I5" s="21">
        <f>609.39063-I8</f>
        <v>120.583</v>
      </c>
      <c r="J5" s="22"/>
      <c r="K5" s="21">
        <v>743.30112</v>
      </c>
      <c r="L5" s="21">
        <f>K5/12</f>
        <v>61.94176</v>
      </c>
      <c r="M5" s="21">
        <f>L5*1.9+16.22115</f>
        <v>133.910494</v>
      </c>
      <c r="N5" s="21">
        <f>K5-M5</f>
        <v>609.390626</v>
      </c>
      <c r="O5" s="21">
        <f>F5+F8</f>
        <v>717.41767</v>
      </c>
      <c r="P5" s="107"/>
      <c r="Q5" s="128">
        <f>F4+F13+F45+F106</f>
        <v>2323.9</v>
      </c>
      <c r="R5" s="128">
        <f t="shared" ref="R5:S5" si="2">G4+G13+G45+G106</f>
        <v>2323.9</v>
      </c>
      <c r="S5" s="128">
        <f t="shared" si="2"/>
        <v>2331.1</v>
      </c>
    </row>
    <row r="6" spans="1:19">
      <c r="A6" s="20"/>
      <c r="B6" s="10">
        <v>9990070200</v>
      </c>
      <c r="C6" s="10">
        <v>129</v>
      </c>
      <c r="D6" s="9" t="s">
        <v>17</v>
      </c>
      <c r="E6" s="21"/>
      <c r="F6" s="21">
        <f>E6+G6</f>
        <v>112.95118</v>
      </c>
      <c r="G6" s="21">
        <v>112.95118</v>
      </c>
      <c r="H6" s="21">
        <f>184.03597-H9</f>
        <v>34.46768</v>
      </c>
      <c r="I6" s="21">
        <f>184.03597-I9</f>
        <v>36.41606</v>
      </c>
      <c r="K6" s="86">
        <v>224.47694</v>
      </c>
      <c r="L6" s="86">
        <f>K6/12</f>
        <v>18.7064116666667</v>
      </c>
      <c r="M6" s="86">
        <f>L6*1.9+4.89879</f>
        <v>40.4409721666667</v>
      </c>
      <c r="N6" s="86">
        <f t="shared" ref="N6" si="3">K6-M6</f>
        <v>184.035967833333</v>
      </c>
      <c r="O6" s="21">
        <f>F6+F9</f>
        <v>216.66014</v>
      </c>
      <c r="P6" s="107"/>
      <c r="Q6" s="129">
        <f>Q4-Q5</f>
        <v>0</v>
      </c>
      <c r="R6" s="129">
        <f t="shared" ref="R6:S6" si="4">R4-R5</f>
        <v>7.20000000000027</v>
      </c>
      <c r="S6" s="129">
        <f t="shared" si="4"/>
        <v>8.39999999999964</v>
      </c>
    </row>
    <row r="7" spans="1:19">
      <c r="A7" s="20"/>
      <c r="B7" s="17">
        <v>9990091040</v>
      </c>
      <c r="C7" s="10"/>
      <c r="D7" s="18" t="s">
        <v>11</v>
      </c>
      <c r="E7" s="23">
        <f>E8+E9</f>
        <v>140.65121</v>
      </c>
      <c r="F7" s="23">
        <f>F8+F9</f>
        <v>447.1161</v>
      </c>
      <c r="G7" s="23">
        <f>G8+G9</f>
        <v>306.46489</v>
      </c>
      <c r="H7" s="23">
        <f>H8+H9</f>
        <v>644.82754</v>
      </c>
      <c r="I7" s="23">
        <f>I8+I9</f>
        <v>636.42754</v>
      </c>
      <c r="K7" s="108">
        <f>K5+K6</f>
        <v>967.77806</v>
      </c>
      <c r="L7" s="108">
        <f t="shared" ref="L7:M7" si="5">L5+L6</f>
        <v>80.6481716666667</v>
      </c>
      <c r="M7" s="108">
        <f t="shared" si="5"/>
        <v>174.351466166667</v>
      </c>
      <c r="N7" s="108">
        <f t="shared" ref="N7" si="6">N5+N6</f>
        <v>793.426593833333</v>
      </c>
      <c r="O7" s="108">
        <f t="shared" ref="O7" si="7">O5+O6</f>
        <v>934.07781</v>
      </c>
      <c r="P7" s="107"/>
      <c r="Q7" s="130"/>
      <c r="R7" s="107"/>
      <c r="S7" s="107"/>
    </row>
    <row r="8" spans="1:19">
      <c r="A8" s="20"/>
      <c r="B8" s="10">
        <v>9990091040</v>
      </c>
      <c r="C8" s="10">
        <v>121</v>
      </c>
      <c r="D8" s="9" t="s">
        <v>16</v>
      </c>
      <c r="E8" s="21">
        <v>108.02704</v>
      </c>
      <c r="F8" s="21">
        <f>E8+G8</f>
        <v>343.40714</v>
      </c>
      <c r="G8" s="21">
        <v>235.3801</v>
      </c>
      <c r="H8" s="21">
        <v>495.25925</v>
      </c>
      <c r="I8" s="21">
        <v>488.80763</v>
      </c>
      <c r="K8" s="109"/>
      <c r="L8" s="109"/>
      <c r="M8" s="109"/>
      <c r="N8" s="109"/>
      <c r="O8" s="110">
        <f>K7-O7</f>
        <v>33.70025</v>
      </c>
      <c r="P8" s="107"/>
      <c r="Q8" s="130"/>
      <c r="R8" s="107"/>
      <c r="S8" s="107"/>
    </row>
    <row r="9" spans="1:19">
      <c r="A9" s="20"/>
      <c r="B9" s="10">
        <v>9990091040</v>
      </c>
      <c r="C9" s="10">
        <v>129</v>
      </c>
      <c r="D9" s="9" t="s">
        <v>17</v>
      </c>
      <c r="E9" s="24">
        <v>32.62417</v>
      </c>
      <c r="F9" s="21">
        <f>E9+G9</f>
        <v>103.70896</v>
      </c>
      <c r="G9" s="24">
        <v>71.08479</v>
      </c>
      <c r="H9" s="21">
        <v>149.56829</v>
      </c>
      <c r="I9" s="21">
        <v>147.61991</v>
      </c>
      <c r="K9" s="40"/>
      <c r="L9" s="111"/>
      <c r="M9" s="111"/>
      <c r="N9" s="111"/>
      <c r="O9" s="112">
        <f>O8/L7</f>
        <v>0.417867501563323</v>
      </c>
      <c r="P9" s="107"/>
      <c r="Q9" s="130"/>
      <c r="R9" s="107"/>
      <c r="S9" s="107"/>
    </row>
    <row r="10" spans="1:19">
      <c r="A10" s="20"/>
      <c r="B10" s="10"/>
      <c r="C10" s="10"/>
      <c r="D10" s="9"/>
      <c r="E10" s="24"/>
      <c r="F10" s="24"/>
      <c r="G10" s="24"/>
      <c r="H10" s="21"/>
      <c r="I10" s="21"/>
      <c r="K10" s="40"/>
      <c r="L10" s="111"/>
      <c r="M10" s="111"/>
      <c r="N10" s="111"/>
      <c r="P10" s="107"/>
      <c r="Q10" s="130"/>
      <c r="R10" s="107"/>
      <c r="S10" s="107"/>
    </row>
    <row r="11" s="1" customFormat="1" spans="1:19">
      <c r="A11" s="12" t="s">
        <v>18</v>
      </c>
      <c r="B11" s="13"/>
      <c r="C11" s="13"/>
      <c r="D11" s="81" t="s">
        <v>19</v>
      </c>
      <c r="E11" s="15">
        <f>E12+E19+E20+E31+E32+E30</f>
        <v>133.55</v>
      </c>
      <c r="F11" s="15">
        <f>F12+F19+F20+F31+F32+F30</f>
        <v>1349.77311</v>
      </c>
      <c r="G11" s="15">
        <f>G12+G19+G20+G31+G32+G30</f>
        <v>1216.22311</v>
      </c>
      <c r="H11" s="15">
        <f>H12+H19+H20+H31+H32+H30</f>
        <v>1210.57346</v>
      </c>
      <c r="I11" s="15">
        <f>I12+I19+I20+I31+I32+I30</f>
        <v>1147.66346</v>
      </c>
      <c r="J11" s="4"/>
      <c r="K11" s="42"/>
      <c r="L11" s="42"/>
      <c r="M11" s="42"/>
      <c r="N11" s="42"/>
      <c r="O11" s="42"/>
      <c r="P11" s="107"/>
      <c r="Q11" s="131" t="s">
        <v>20</v>
      </c>
      <c r="R11" s="127">
        <v>3317.9</v>
      </c>
      <c r="S11" s="107"/>
    </row>
    <row r="12" s="1" customFormat="1" spans="1:19">
      <c r="A12" s="16"/>
      <c r="B12" s="17"/>
      <c r="C12" s="17"/>
      <c r="D12" s="18" t="s">
        <v>21</v>
      </c>
      <c r="E12" s="23">
        <f>E13+E16</f>
        <v>133.55</v>
      </c>
      <c r="F12" s="23">
        <f>F13+F16</f>
        <v>1064.52835</v>
      </c>
      <c r="G12" s="23">
        <f>G13+G16</f>
        <v>930.97835</v>
      </c>
      <c r="H12" s="23">
        <f>H13+H16</f>
        <v>930.97835</v>
      </c>
      <c r="I12" s="23">
        <f>I13+I16</f>
        <v>930.97835</v>
      </c>
      <c r="J12" s="4"/>
      <c r="K12" s="42"/>
      <c r="L12" s="42"/>
      <c r="M12" s="42"/>
      <c r="N12" s="42"/>
      <c r="O12" s="4"/>
      <c r="P12" s="107"/>
      <c r="Q12" s="128">
        <f>F3+F11</f>
        <v>2283.85092</v>
      </c>
      <c r="R12" s="132">
        <f>R11-Q12</f>
        <v>1034.04908</v>
      </c>
      <c r="S12" s="4"/>
    </row>
    <row r="13" s="1" customFormat="1" spans="1:19">
      <c r="A13" s="16"/>
      <c r="B13" s="17">
        <v>9990070200</v>
      </c>
      <c r="C13" s="17"/>
      <c r="D13" s="18" t="s">
        <v>11</v>
      </c>
      <c r="E13" s="23">
        <f>E14+E15</f>
        <v>0</v>
      </c>
      <c r="F13" s="23">
        <f>F14+F15</f>
        <v>0</v>
      </c>
      <c r="G13" s="23">
        <f>G14+G15</f>
        <v>0</v>
      </c>
      <c r="H13" s="23">
        <f t="shared" ref="H13:I13" si="8">H14+H15</f>
        <v>0</v>
      </c>
      <c r="I13" s="23">
        <f t="shared" si="8"/>
        <v>0</v>
      </c>
      <c r="J13" s="4"/>
      <c r="K13" s="113" t="s">
        <v>12</v>
      </c>
      <c r="L13" s="113" t="s">
        <v>13</v>
      </c>
      <c r="M13" s="114">
        <v>1.9</v>
      </c>
      <c r="N13" s="113" t="s">
        <v>14</v>
      </c>
      <c r="O13" s="105" t="s">
        <v>15</v>
      </c>
      <c r="P13" s="107"/>
      <c r="Q13" s="130"/>
      <c r="R13" s="107"/>
      <c r="S13" s="4"/>
    </row>
    <row r="14" spans="1:19">
      <c r="A14" s="20"/>
      <c r="B14" s="10">
        <v>9990070200</v>
      </c>
      <c r="C14" s="10">
        <v>121</v>
      </c>
      <c r="D14" s="9" t="s">
        <v>16</v>
      </c>
      <c r="E14" s="21"/>
      <c r="F14" s="21"/>
      <c r="G14" s="21"/>
      <c r="H14" s="21"/>
      <c r="I14" s="21"/>
      <c r="J14" s="25"/>
      <c r="K14" s="21">
        <v>849.54907</v>
      </c>
      <c r="L14" s="115">
        <f>K14/12</f>
        <v>70.7957558333333</v>
      </c>
      <c r="M14" s="115">
        <f>L14*1.9</f>
        <v>134.511936083333</v>
      </c>
      <c r="N14" s="115">
        <f t="shared" ref="N14:N15" si="9">K14-M14</f>
        <v>715.037133916667</v>
      </c>
      <c r="O14" s="21">
        <f>F17</f>
        <v>817.6101</v>
      </c>
      <c r="P14" s="107"/>
      <c r="Q14" s="130"/>
      <c r="R14" s="107"/>
      <c r="S14" s="107"/>
    </row>
    <row r="15" spans="1:19">
      <c r="A15" s="20"/>
      <c r="B15" s="10">
        <v>9990070200</v>
      </c>
      <c r="C15" s="10">
        <v>129</v>
      </c>
      <c r="D15" s="9" t="s">
        <v>17</v>
      </c>
      <c r="E15" s="21"/>
      <c r="F15" s="21"/>
      <c r="G15" s="21"/>
      <c r="H15" s="21"/>
      <c r="I15" s="21"/>
      <c r="K15" s="86">
        <v>256.56382</v>
      </c>
      <c r="L15" s="116">
        <f t="shared" ref="L15" si="10">K15/12</f>
        <v>21.3803183333333</v>
      </c>
      <c r="M15" s="116">
        <f t="shared" ref="M15" si="11">L15*1.9</f>
        <v>40.6226048333333</v>
      </c>
      <c r="N15" s="116">
        <f t="shared" si="9"/>
        <v>215.941215166667</v>
      </c>
      <c r="O15" s="21">
        <f>F18</f>
        <v>246.91825</v>
      </c>
      <c r="P15" s="107"/>
      <c r="Q15" s="107"/>
      <c r="R15" s="107"/>
      <c r="S15" s="107"/>
    </row>
    <row r="16" customHeight="1" spans="1:15">
      <c r="A16" s="20"/>
      <c r="B16" s="17">
        <v>9990091010</v>
      </c>
      <c r="C16" s="10"/>
      <c r="D16" s="18" t="s">
        <v>11</v>
      </c>
      <c r="E16" s="19">
        <f>E17+E18</f>
        <v>133.55</v>
      </c>
      <c r="F16" s="19">
        <f>F17+F18</f>
        <v>1064.52835</v>
      </c>
      <c r="G16" s="19">
        <f>G17+G18</f>
        <v>930.97835</v>
      </c>
      <c r="H16" s="19">
        <f>H17+H18</f>
        <v>930.97835</v>
      </c>
      <c r="I16" s="19">
        <f>I17+I18</f>
        <v>930.97835</v>
      </c>
      <c r="K16" s="108">
        <f>K14+K15</f>
        <v>1106.11289</v>
      </c>
      <c r="L16" s="108">
        <f t="shared" ref="L16" si="12">L14+L15</f>
        <v>92.1760741666667</v>
      </c>
      <c r="M16" s="108">
        <f t="shared" ref="M16" si="13">M14+M15</f>
        <v>175.134540916667</v>
      </c>
      <c r="N16" s="108">
        <f t="shared" ref="N16" si="14">N14+N15</f>
        <v>930.978349083333</v>
      </c>
      <c r="O16" s="108">
        <f t="shared" ref="O16" si="15">O14+O15</f>
        <v>1064.52835</v>
      </c>
    </row>
    <row r="17" customHeight="1" spans="1:15">
      <c r="A17" s="20"/>
      <c r="B17" s="10">
        <v>9990091010</v>
      </c>
      <c r="C17" s="10">
        <v>121</v>
      </c>
      <c r="D17" s="9" t="s">
        <v>16</v>
      </c>
      <c r="E17" s="21">
        <v>102.57297</v>
      </c>
      <c r="F17" s="21">
        <f>E17+G17</f>
        <v>817.6101</v>
      </c>
      <c r="G17" s="21">
        <v>715.03713</v>
      </c>
      <c r="H17" s="21">
        <v>715.03713</v>
      </c>
      <c r="I17" s="21">
        <v>715.03713</v>
      </c>
      <c r="K17" s="109"/>
      <c r="L17" s="109"/>
      <c r="M17" s="109"/>
      <c r="N17" s="109"/>
      <c r="O17" s="110">
        <f>K16-O16</f>
        <v>41.5845400000001</v>
      </c>
    </row>
    <row r="18" customHeight="1" spans="1:15">
      <c r="A18" s="20"/>
      <c r="B18" s="10">
        <v>9990091010</v>
      </c>
      <c r="C18" s="10">
        <v>129</v>
      </c>
      <c r="D18" s="9" t="s">
        <v>17</v>
      </c>
      <c r="E18" s="21">
        <v>30.97703</v>
      </c>
      <c r="F18" s="21">
        <f>E18+G18</f>
        <v>246.91825</v>
      </c>
      <c r="G18" s="21">
        <v>215.94122</v>
      </c>
      <c r="H18" s="21">
        <v>215.94122</v>
      </c>
      <c r="I18" s="21">
        <v>215.94122</v>
      </c>
      <c r="K18" s="40"/>
      <c r="L18" s="111"/>
      <c r="M18" s="111"/>
      <c r="N18" s="111"/>
      <c r="O18" s="112">
        <f>O17/L16</f>
        <v>0.451142450749309</v>
      </c>
    </row>
    <row r="19" s="1" customFormat="1" spans="1:18">
      <c r="A19" s="16"/>
      <c r="B19" s="17">
        <v>9990073090</v>
      </c>
      <c r="C19" s="17">
        <v>244</v>
      </c>
      <c r="D19" s="18" t="s">
        <v>22</v>
      </c>
      <c r="E19" s="19">
        <v>0</v>
      </c>
      <c r="F19" s="19">
        <v>3.9</v>
      </c>
      <c r="G19" s="19">
        <v>3.9</v>
      </c>
      <c r="H19" s="23">
        <v>4.1</v>
      </c>
      <c r="I19" s="23">
        <v>4.3</v>
      </c>
      <c r="J19" s="25"/>
      <c r="K19" s="40"/>
      <c r="L19" s="111"/>
      <c r="M19" s="111"/>
      <c r="N19" s="111"/>
      <c r="O19" s="4"/>
      <c r="P19" s="4"/>
      <c r="Q19" s="4"/>
      <c r="R19" s="4"/>
    </row>
    <row r="20" s="1" customFormat="1" spans="1:19">
      <c r="A20" s="16"/>
      <c r="B20" s="17">
        <v>9990091010</v>
      </c>
      <c r="C20" s="17">
        <v>244</v>
      </c>
      <c r="D20" s="18"/>
      <c r="E20" s="19">
        <f>E21+E22+E23+E24+E25+E26+E27+E28+E29</f>
        <v>0</v>
      </c>
      <c r="F20" s="19">
        <f>F21+F22+F23+F24+F25+F26+F27+F28+F29</f>
        <v>253.49876</v>
      </c>
      <c r="G20" s="19">
        <f>G21+G22+G23+G24+G25+G26+G27+G28+G29</f>
        <v>253.49876</v>
      </c>
      <c r="H20" s="19">
        <f t="shared" ref="H20:I20" si="16">H21+H22+H23+H24+H25+H26+H27+H28+H29</f>
        <v>250.14911</v>
      </c>
      <c r="I20" s="19">
        <f t="shared" si="16"/>
        <v>187.03911</v>
      </c>
      <c r="J20" s="4"/>
      <c r="K20" s="4"/>
      <c r="L20" s="4"/>
      <c r="M20" s="4"/>
      <c r="N20" s="4"/>
      <c r="O20" s="4"/>
      <c r="P20" s="46"/>
      <c r="Q20" s="46"/>
      <c r="R20" s="46"/>
      <c r="S20" s="75"/>
    </row>
    <row r="21" spans="1:19">
      <c r="A21" s="20"/>
      <c r="B21" s="10">
        <v>9990091010</v>
      </c>
      <c r="C21" s="10"/>
      <c r="D21" s="9" t="s">
        <v>23</v>
      </c>
      <c r="E21" s="26"/>
      <c r="F21" s="26">
        <v>95</v>
      </c>
      <c r="G21" s="26">
        <v>95</v>
      </c>
      <c r="H21" s="26">
        <v>95</v>
      </c>
      <c r="I21" s="26">
        <f>95-66.35965-0.1</f>
        <v>28.54035</v>
      </c>
      <c r="P21" s="46"/>
      <c r="Q21" s="46"/>
      <c r="R21" s="46"/>
      <c r="S21" s="46"/>
    </row>
    <row r="22" spans="1:19">
      <c r="A22" s="20"/>
      <c r="B22" s="10">
        <v>9990091010</v>
      </c>
      <c r="C22" s="10"/>
      <c r="D22" s="9" t="s">
        <v>24</v>
      </c>
      <c r="E22" s="26"/>
      <c r="F22" s="26">
        <v>30</v>
      </c>
      <c r="G22" s="26">
        <v>30</v>
      </c>
      <c r="H22" s="26">
        <v>30</v>
      </c>
      <c r="I22" s="26">
        <v>30</v>
      </c>
      <c r="K22" s="25"/>
      <c r="P22" s="46"/>
      <c r="Q22" s="91"/>
      <c r="R22" s="91"/>
      <c r="S22" s="91"/>
    </row>
    <row r="23" spans="1:19">
      <c r="A23" s="20"/>
      <c r="B23" s="10">
        <v>9990091010</v>
      </c>
      <c r="C23" s="10"/>
      <c r="D23" s="9" t="s">
        <v>25</v>
      </c>
      <c r="E23" s="26"/>
      <c r="F23" s="26">
        <v>11</v>
      </c>
      <c r="G23" s="26">
        <v>11</v>
      </c>
      <c r="H23" s="26">
        <v>11</v>
      </c>
      <c r="I23" s="26">
        <v>11</v>
      </c>
      <c r="K23" s="25"/>
      <c r="P23" s="46"/>
      <c r="Q23" s="91"/>
      <c r="R23" s="46"/>
      <c r="S23" s="46"/>
    </row>
    <row r="24" spans="1:15">
      <c r="A24" s="20"/>
      <c r="B24" s="10">
        <v>9990091010</v>
      </c>
      <c r="C24" s="10"/>
      <c r="D24" s="9" t="s">
        <v>26</v>
      </c>
      <c r="E24" s="26"/>
      <c r="F24" s="26">
        <v>3</v>
      </c>
      <c r="G24" s="26">
        <v>3</v>
      </c>
      <c r="H24" s="26">
        <v>3</v>
      </c>
      <c r="I24" s="26">
        <v>3</v>
      </c>
      <c r="K24" s="25"/>
      <c r="O24" s="46"/>
    </row>
    <row r="25" spans="1:17">
      <c r="A25" s="20"/>
      <c r="B25" s="10">
        <v>9990091010</v>
      </c>
      <c r="C25" s="10"/>
      <c r="D25" s="9" t="s">
        <v>28</v>
      </c>
      <c r="E25" s="26"/>
      <c r="F25" s="26">
        <v>9</v>
      </c>
      <c r="G25" s="26">
        <v>9</v>
      </c>
      <c r="H25" s="26">
        <v>9</v>
      </c>
      <c r="I25" s="26">
        <v>9</v>
      </c>
      <c r="O25" s="47"/>
      <c r="Q25" s="48"/>
    </row>
    <row r="26" spans="1:17">
      <c r="A26" s="20"/>
      <c r="B26" s="10">
        <v>9990091010</v>
      </c>
      <c r="C26" s="10"/>
      <c r="D26" s="9" t="s">
        <v>29</v>
      </c>
      <c r="E26" s="26"/>
      <c r="F26" s="26">
        <v>25</v>
      </c>
      <c r="G26" s="26">
        <v>25</v>
      </c>
      <c r="H26" s="26">
        <v>25</v>
      </c>
      <c r="I26" s="26">
        <v>25</v>
      </c>
      <c r="O26" s="49"/>
      <c r="Q26" s="48"/>
    </row>
    <row r="27" spans="1:17">
      <c r="A27" s="20"/>
      <c r="B27" s="10">
        <v>9990091010</v>
      </c>
      <c r="C27" s="10"/>
      <c r="D27" s="9" t="s">
        <v>30</v>
      </c>
      <c r="E27" s="26"/>
      <c r="F27" s="26">
        <v>7.5</v>
      </c>
      <c r="G27" s="26">
        <v>7.5</v>
      </c>
      <c r="H27" s="26">
        <f>7.5-3.34965</f>
        <v>4.15035</v>
      </c>
      <c r="I27" s="26">
        <v>7.5</v>
      </c>
      <c r="O27" s="47"/>
      <c r="Q27" s="48"/>
    </row>
    <row r="28" spans="1:15">
      <c r="A28" s="20"/>
      <c r="B28" s="10">
        <v>9990091010</v>
      </c>
      <c r="C28" s="10"/>
      <c r="D28" s="9" t="s">
        <v>31</v>
      </c>
      <c r="E28" s="26"/>
      <c r="F28" s="26">
        <v>20.687</v>
      </c>
      <c r="G28" s="26">
        <v>20.687</v>
      </c>
      <c r="H28" s="26">
        <v>20.687</v>
      </c>
      <c r="I28" s="26">
        <v>20.687</v>
      </c>
      <c r="K28" s="117"/>
      <c r="L28" s="117"/>
      <c r="M28" s="117"/>
      <c r="O28" s="46"/>
    </row>
    <row r="29" spans="1:14">
      <c r="A29" s="20"/>
      <c r="B29" s="10">
        <v>9990091010</v>
      </c>
      <c r="C29" s="10"/>
      <c r="D29" s="9" t="s">
        <v>32</v>
      </c>
      <c r="E29" s="26"/>
      <c r="F29" s="26">
        <v>52.31176</v>
      </c>
      <c r="G29" s="26">
        <v>52.31176</v>
      </c>
      <c r="H29" s="26">
        <v>52.31176</v>
      </c>
      <c r="I29" s="26">
        <v>52.31176</v>
      </c>
      <c r="K29" s="118"/>
      <c r="L29" s="118"/>
      <c r="M29" s="118"/>
      <c r="N29" s="48"/>
    </row>
    <row r="30" spans="1:13">
      <c r="A30" s="20"/>
      <c r="B30" s="17">
        <v>9990091010</v>
      </c>
      <c r="C30" s="17">
        <v>247</v>
      </c>
      <c r="D30" s="18" t="s">
        <v>33</v>
      </c>
      <c r="E30" s="19">
        <v>0</v>
      </c>
      <c r="F30" s="19">
        <v>25.346</v>
      </c>
      <c r="G30" s="19">
        <v>25.346</v>
      </c>
      <c r="H30" s="19">
        <v>25.346</v>
      </c>
      <c r="I30" s="19">
        <v>25.346</v>
      </c>
      <c r="K30" s="119"/>
      <c r="L30" s="119"/>
      <c r="M30" s="119"/>
    </row>
    <row r="31" spans="1:13">
      <c r="A31" s="20"/>
      <c r="B31" s="17">
        <v>9990091010</v>
      </c>
      <c r="C31" s="17">
        <v>852</v>
      </c>
      <c r="D31" s="18" t="s">
        <v>34</v>
      </c>
      <c r="E31" s="29">
        <v>0</v>
      </c>
      <c r="F31" s="29">
        <v>2.1</v>
      </c>
      <c r="G31" s="29">
        <v>2.1</v>
      </c>
      <c r="H31" s="19"/>
      <c r="I31" s="19"/>
      <c r="K31" s="120"/>
      <c r="L31" s="120"/>
      <c r="M31" s="120"/>
    </row>
    <row r="32" spans="1:13">
      <c r="A32" s="20"/>
      <c r="B32" s="17">
        <v>9990091010</v>
      </c>
      <c r="C32" s="17">
        <v>853</v>
      </c>
      <c r="D32" s="18" t="s">
        <v>35</v>
      </c>
      <c r="E32" s="29">
        <v>0</v>
      </c>
      <c r="F32" s="29">
        <v>0.4</v>
      </c>
      <c r="G32" s="29">
        <v>0.4</v>
      </c>
      <c r="H32" s="19"/>
      <c r="I32" s="19"/>
      <c r="K32" s="120"/>
      <c r="L32" s="120"/>
      <c r="M32" s="120"/>
    </row>
    <row r="33" spans="1:9">
      <c r="A33" s="20"/>
      <c r="B33" s="17"/>
      <c r="C33" s="17"/>
      <c r="D33" s="18"/>
      <c r="E33" s="19"/>
      <c r="F33" s="19"/>
      <c r="G33" s="19"/>
      <c r="H33" s="21"/>
      <c r="I33" s="21"/>
    </row>
    <row r="34" s="1" customFormat="1" ht="14.25" spans="1:17">
      <c r="A34" s="12" t="s">
        <v>36</v>
      </c>
      <c r="B34" s="13"/>
      <c r="C34" s="13"/>
      <c r="D34" s="81" t="s">
        <v>37</v>
      </c>
      <c r="E34" s="15">
        <f>E35+E36</f>
        <v>0</v>
      </c>
      <c r="F34" s="15">
        <f>F35+F36</f>
        <v>330.102</v>
      </c>
      <c r="G34" s="15">
        <f>G35+G36</f>
        <v>330.102</v>
      </c>
      <c r="H34" s="15">
        <f t="shared" ref="H34:I34" si="17">H35+H36</f>
        <v>330.102</v>
      </c>
      <c r="I34" s="15">
        <f t="shared" si="17"/>
        <v>330.102</v>
      </c>
      <c r="O34" s="53"/>
      <c r="P34" s="53"/>
      <c r="Q34" s="53"/>
    </row>
    <row r="35" spans="1:9">
      <c r="A35" s="20"/>
      <c r="B35" s="10" t="s">
        <v>38</v>
      </c>
      <c r="C35" s="10">
        <v>540</v>
      </c>
      <c r="D35" s="9" t="s">
        <v>39</v>
      </c>
      <c r="E35" s="24"/>
      <c r="F35" s="24">
        <v>319.722</v>
      </c>
      <c r="G35" s="24">
        <v>319.722</v>
      </c>
      <c r="H35" s="24">
        <v>319.722</v>
      </c>
      <c r="I35" s="24">
        <v>319.722</v>
      </c>
    </row>
    <row r="36" spans="1:9">
      <c r="A36" s="20"/>
      <c r="B36" s="10" t="s">
        <v>40</v>
      </c>
      <c r="C36" s="10">
        <v>540</v>
      </c>
      <c r="D36" s="9" t="s">
        <v>39</v>
      </c>
      <c r="E36" s="24"/>
      <c r="F36" s="24">
        <v>10.38</v>
      </c>
      <c r="G36" s="24">
        <v>10.38</v>
      </c>
      <c r="H36" s="24">
        <v>10.38</v>
      </c>
      <c r="I36" s="24">
        <v>10.38</v>
      </c>
    </row>
    <row r="37" spans="1:9">
      <c r="A37" s="20"/>
      <c r="B37" s="10"/>
      <c r="C37" s="10"/>
      <c r="D37" s="9"/>
      <c r="E37" s="24"/>
      <c r="F37" s="24"/>
      <c r="G37" s="24"/>
      <c r="H37" s="21"/>
      <c r="I37" s="21"/>
    </row>
    <row r="38" hidden="1" spans="1:9">
      <c r="A38" s="20" t="s">
        <v>41</v>
      </c>
      <c r="B38" s="10"/>
      <c r="C38" s="10"/>
      <c r="D38" s="9"/>
      <c r="E38" s="24"/>
      <c r="F38" s="24"/>
      <c r="G38" s="24"/>
      <c r="H38" s="21"/>
      <c r="I38" s="21"/>
    </row>
    <row r="39" hidden="1" spans="1:9">
      <c r="A39" s="20"/>
      <c r="B39" s="10"/>
      <c r="C39" s="10">
        <v>244</v>
      </c>
      <c r="D39" s="9" t="s">
        <v>42</v>
      </c>
      <c r="E39" s="24"/>
      <c r="F39" s="24"/>
      <c r="G39" s="24"/>
      <c r="H39" s="21"/>
      <c r="I39" s="21"/>
    </row>
    <row r="40" ht="12" hidden="1" customHeight="1" spans="1:9">
      <c r="A40" s="20"/>
      <c r="B40" s="10"/>
      <c r="C40" s="10"/>
      <c r="D40" s="9"/>
      <c r="E40" s="24"/>
      <c r="F40" s="24"/>
      <c r="G40" s="24"/>
      <c r="H40" s="21"/>
      <c r="I40" s="21"/>
    </row>
    <row r="41" s="1" customFormat="1" ht="14.25" spans="1:9">
      <c r="A41" s="12" t="s">
        <v>43</v>
      </c>
      <c r="B41" s="13">
        <v>9990080100</v>
      </c>
      <c r="C41" s="13"/>
      <c r="D41" s="81" t="s">
        <v>44</v>
      </c>
      <c r="E41" s="15">
        <f>E42</f>
        <v>0</v>
      </c>
      <c r="F41" s="15">
        <f>F42</f>
        <v>1</v>
      </c>
      <c r="G41" s="15">
        <f>G42</f>
        <v>1</v>
      </c>
      <c r="H41" s="15">
        <f t="shared" ref="H41:I41" si="18">H42</f>
        <v>1</v>
      </c>
      <c r="I41" s="15">
        <f t="shared" si="18"/>
        <v>1</v>
      </c>
    </row>
    <row r="42" s="79" customFormat="1" spans="1:9">
      <c r="A42" s="82"/>
      <c r="B42" s="83">
        <v>9990080100</v>
      </c>
      <c r="C42" s="83">
        <v>870</v>
      </c>
      <c r="D42" s="84" t="s">
        <v>45</v>
      </c>
      <c r="E42" s="63"/>
      <c r="F42" s="63">
        <v>1</v>
      </c>
      <c r="G42" s="63">
        <v>1</v>
      </c>
      <c r="H42" s="63">
        <v>1</v>
      </c>
      <c r="I42" s="63">
        <v>1</v>
      </c>
    </row>
    <row r="43" s="1" customFormat="1" ht="14.25" spans="1:9">
      <c r="A43" s="16"/>
      <c r="B43" s="17"/>
      <c r="C43" s="17"/>
      <c r="D43" s="18"/>
      <c r="E43" s="19"/>
      <c r="F43" s="19"/>
      <c r="G43" s="19"/>
      <c r="H43" s="23"/>
      <c r="I43" s="23"/>
    </row>
    <row r="44" s="1" customFormat="1" ht="14.25" spans="1:19">
      <c r="A44" s="12" t="s">
        <v>46</v>
      </c>
      <c r="B44" s="13"/>
      <c r="C44" s="13"/>
      <c r="D44" s="81" t="s">
        <v>44</v>
      </c>
      <c r="E44" s="15">
        <f>E45+E48</f>
        <v>110</v>
      </c>
      <c r="F44" s="15">
        <f t="shared" ref="F44:G44" si="19">F45+F48</f>
        <v>951.00789</v>
      </c>
      <c r="G44" s="15">
        <f t="shared" si="19"/>
        <v>841.00789</v>
      </c>
      <c r="H44" s="15">
        <f t="shared" ref="H44:I44" si="20">H45+H51</f>
        <v>999.2173</v>
      </c>
      <c r="I44" s="15">
        <f t="shared" si="20"/>
        <v>999.2173</v>
      </c>
      <c r="J44" s="79"/>
      <c r="K44" s="79"/>
      <c r="L44" s="79"/>
      <c r="M44" s="79"/>
      <c r="N44" s="79"/>
      <c r="O44" s="79"/>
      <c r="P44" s="79"/>
      <c r="Q44" s="79"/>
      <c r="R44" s="79"/>
      <c r="S44" s="79"/>
    </row>
    <row r="45" s="2" customFormat="1" ht="14.25" spans="1:19">
      <c r="A45" s="16"/>
      <c r="B45" s="17">
        <v>9990070200</v>
      </c>
      <c r="C45" s="17"/>
      <c r="D45" s="18"/>
      <c r="E45" s="19">
        <f>E46+E47</f>
        <v>0</v>
      </c>
      <c r="F45" s="19">
        <f>F46+F47</f>
        <v>841.00789</v>
      </c>
      <c r="G45" s="19">
        <f>G46+G47</f>
        <v>841.00789</v>
      </c>
      <c r="H45" s="19">
        <f t="shared" ref="H45:I45" si="21">H46+H47</f>
        <v>999.2173</v>
      </c>
      <c r="I45" s="19">
        <f t="shared" si="21"/>
        <v>999.2173</v>
      </c>
      <c r="J45" s="79"/>
      <c r="K45" s="121" t="s">
        <v>12</v>
      </c>
      <c r="L45" s="122" t="s">
        <v>13</v>
      </c>
      <c r="M45" s="122">
        <v>1.9</v>
      </c>
      <c r="N45" s="122" t="s">
        <v>14</v>
      </c>
      <c r="O45" s="105" t="s">
        <v>15</v>
      </c>
      <c r="P45" s="79"/>
      <c r="Q45" s="79"/>
      <c r="R45" s="79"/>
      <c r="S45" s="79"/>
    </row>
    <row r="46" s="1" customFormat="1" spans="1:19">
      <c r="A46" s="16"/>
      <c r="B46" s="10">
        <v>9990070200</v>
      </c>
      <c r="C46" s="10">
        <v>111</v>
      </c>
      <c r="D46" s="9" t="s">
        <v>47</v>
      </c>
      <c r="E46" s="21"/>
      <c r="F46" s="21">
        <f>E46+G46</f>
        <v>645.9354</v>
      </c>
      <c r="G46" s="21">
        <v>645.9354</v>
      </c>
      <c r="H46" s="21">
        <v>767.448</v>
      </c>
      <c r="I46" s="21">
        <v>767.448</v>
      </c>
      <c r="J46" s="85"/>
      <c r="K46" s="21">
        <v>767.448</v>
      </c>
      <c r="L46" s="115">
        <f>K46/12</f>
        <v>63.954</v>
      </c>
      <c r="M46" s="115">
        <f>L46*1.9</f>
        <v>121.5126</v>
      </c>
      <c r="N46" s="115">
        <f>K46-M46</f>
        <v>645.9354</v>
      </c>
      <c r="O46" s="21">
        <f>F46+F49</f>
        <v>730.42081</v>
      </c>
      <c r="P46" s="79"/>
      <c r="Q46" s="79"/>
      <c r="R46" s="79"/>
      <c r="S46" s="79"/>
    </row>
    <row r="47" s="1" customFormat="1" spans="1:15">
      <c r="A47" s="16"/>
      <c r="B47" s="10">
        <v>9990070200</v>
      </c>
      <c r="C47" s="10">
        <v>119</v>
      </c>
      <c r="D47" s="9" t="s">
        <v>48</v>
      </c>
      <c r="E47" s="21"/>
      <c r="F47" s="21">
        <f>E47+G47</f>
        <v>195.07249</v>
      </c>
      <c r="G47" s="21">
        <v>195.07249</v>
      </c>
      <c r="H47" s="21">
        <v>231.7693</v>
      </c>
      <c r="I47" s="21">
        <v>231.7693</v>
      </c>
      <c r="J47" s="30"/>
      <c r="K47" s="21">
        <v>231.7693</v>
      </c>
      <c r="L47" s="115">
        <f>K47/12</f>
        <v>19.3141083333333</v>
      </c>
      <c r="M47" s="115">
        <f t="shared" ref="M47" si="22">L47*1.9</f>
        <v>36.6968058333333</v>
      </c>
      <c r="N47" s="115">
        <f t="shared" ref="N47" si="23">K47-M47</f>
        <v>195.072494166667</v>
      </c>
      <c r="O47" s="21">
        <f>F47+F50</f>
        <v>220.58708</v>
      </c>
    </row>
    <row r="48" s="1" customFormat="1" spans="1:15">
      <c r="A48" s="16"/>
      <c r="B48" s="17">
        <v>9990080100</v>
      </c>
      <c r="C48" s="17"/>
      <c r="D48" s="18"/>
      <c r="E48" s="19">
        <f>E49+E50</f>
        <v>110</v>
      </c>
      <c r="F48" s="19">
        <f>F49+F50</f>
        <v>110</v>
      </c>
      <c r="G48" s="19">
        <f>G49+G50</f>
        <v>0</v>
      </c>
      <c r="H48" s="21"/>
      <c r="I48" s="21"/>
      <c r="J48" s="30"/>
      <c r="K48" s="109">
        <f>K46+K47</f>
        <v>999.2173</v>
      </c>
      <c r="L48" s="109">
        <f t="shared" ref="L48:O48" si="24">L46+L47</f>
        <v>83.2681083333333</v>
      </c>
      <c r="M48" s="109">
        <f t="shared" si="24"/>
        <v>158.209405833333</v>
      </c>
      <c r="N48" s="109">
        <f t="shared" si="24"/>
        <v>841.007894166667</v>
      </c>
      <c r="O48" s="109">
        <f t="shared" si="24"/>
        <v>951.00789</v>
      </c>
    </row>
    <row r="49" s="1" customFormat="1" spans="1:15">
      <c r="A49" s="16"/>
      <c r="B49" s="10">
        <v>9990080100</v>
      </c>
      <c r="C49" s="10">
        <v>111</v>
      </c>
      <c r="D49" s="9" t="s">
        <v>47</v>
      </c>
      <c r="E49" s="21">
        <v>84.48541</v>
      </c>
      <c r="F49" s="21">
        <f>E49+G49</f>
        <v>84.48541</v>
      </c>
      <c r="G49" s="21"/>
      <c r="H49" s="21"/>
      <c r="I49" s="21"/>
      <c r="J49" s="30"/>
      <c r="K49" s="77"/>
      <c r="L49" s="123"/>
      <c r="M49" s="123"/>
      <c r="N49" s="123"/>
      <c r="O49" s="124"/>
    </row>
    <row r="50" s="1" customFormat="1" spans="1:15">
      <c r="A50" s="16"/>
      <c r="B50" s="10">
        <v>9990080100</v>
      </c>
      <c r="C50" s="10">
        <v>119</v>
      </c>
      <c r="D50" s="9" t="s">
        <v>48</v>
      </c>
      <c r="E50" s="21">
        <v>25.51459</v>
      </c>
      <c r="F50" s="21">
        <f>E50+G50</f>
        <v>25.51459</v>
      </c>
      <c r="G50" s="21"/>
      <c r="H50" s="21"/>
      <c r="I50" s="21"/>
      <c r="J50" s="30"/>
      <c r="K50" s="77"/>
      <c r="L50" s="123"/>
      <c r="M50" s="123"/>
      <c r="N50" s="123"/>
      <c r="O50" s="124"/>
    </row>
    <row r="51" s="1" customFormat="1" spans="1:15">
      <c r="A51" s="16"/>
      <c r="B51" s="17"/>
      <c r="C51" s="10"/>
      <c r="D51" s="18"/>
      <c r="E51" s="24"/>
      <c r="F51" s="24"/>
      <c r="G51" s="24"/>
      <c r="H51" s="24"/>
      <c r="I51" s="24"/>
      <c r="K51" s="25"/>
      <c r="L51" s="25"/>
      <c r="M51" s="25"/>
      <c r="N51" s="25"/>
      <c r="O51" s="109"/>
    </row>
    <row r="52" s="1" customFormat="1" spans="1:16">
      <c r="A52" s="12" t="s">
        <v>51</v>
      </c>
      <c r="B52" s="13"/>
      <c r="C52" s="13"/>
      <c r="D52" s="81" t="s">
        <v>52</v>
      </c>
      <c r="E52" s="15">
        <f>E53+E54+E55</f>
        <v>0</v>
      </c>
      <c r="F52" s="15">
        <f>F53+F54+F55</f>
        <v>252.9</v>
      </c>
      <c r="G52" s="15">
        <f>G53+G54+G55</f>
        <v>252.9</v>
      </c>
      <c r="H52" s="15">
        <f>H53+H54+H55</f>
        <v>276.7</v>
      </c>
      <c r="I52" s="15">
        <f>I53+I54+I55</f>
        <v>286.6</v>
      </c>
      <c r="K52" s="91"/>
      <c r="L52" s="91"/>
      <c r="M52" s="91"/>
      <c r="N52" s="91"/>
      <c r="O52" s="109"/>
      <c r="P52" s="54"/>
    </row>
    <row r="53" spans="1:9">
      <c r="A53" s="20"/>
      <c r="B53" s="10">
        <v>9990051180</v>
      </c>
      <c r="C53" s="10">
        <v>121</v>
      </c>
      <c r="D53" s="9" t="s">
        <v>53</v>
      </c>
      <c r="E53" s="56"/>
      <c r="F53" s="56">
        <v>161.568</v>
      </c>
      <c r="G53" s="56">
        <v>161.568</v>
      </c>
      <c r="H53" s="56">
        <v>161.568</v>
      </c>
      <c r="I53" s="56">
        <v>161.568</v>
      </c>
    </row>
    <row r="54" spans="1:9">
      <c r="A54" s="20"/>
      <c r="B54" s="10">
        <v>9990051180</v>
      </c>
      <c r="C54" s="10">
        <v>129</v>
      </c>
      <c r="D54" s="9" t="s">
        <v>17</v>
      </c>
      <c r="E54" s="57"/>
      <c r="F54" s="57">
        <v>48.79354</v>
      </c>
      <c r="G54" s="57">
        <v>48.79354</v>
      </c>
      <c r="H54" s="57">
        <v>48.79354</v>
      </c>
      <c r="I54" s="57">
        <v>48.79354</v>
      </c>
    </row>
    <row r="55" spans="1:9">
      <c r="A55" s="20"/>
      <c r="B55" s="10">
        <v>9990051180</v>
      </c>
      <c r="C55" s="10">
        <v>244</v>
      </c>
      <c r="D55" s="9" t="s">
        <v>54</v>
      </c>
      <c r="E55" s="58"/>
      <c r="F55" s="58">
        <v>42.53846</v>
      </c>
      <c r="G55" s="58">
        <v>42.53846</v>
      </c>
      <c r="H55" s="58">
        <v>66.33846</v>
      </c>
      <c r="I55" s="58">
        <v>76.23846</v>
      </c>
    </row>
    <row r="56" spans="1:9">
      <c r="A56" s="20"/>
      <c r="B56" s="10"/>
      <c r="C56" s="10"/>
      <c r="D56" s="9"/>
      <c r="E56" s="24"/>
      <c r="F56" s="24"/>
      <c r="G56" s="24"/>
      <c r="H56" s="21"/>
      <c r="I56" s="21"/>
    </row>
    <row r="57" hidden="1" spans="1:9">
      <c r="A57" s="12" t="s">
        <v>55</v>
      </c>
      <c r="B57" s="13"/>
      <c r="C57" s="13"/>
      <c r="D57" s="14"/>
      <c r="E57" s="15"/>
      <c r="F57" s="15"/>
      <c r="G57" s="15"/>
      <c r="H57" s="59"/>
      <c r="I57" s="59"/>
    </row>
    <row r="58" hidden="1" spans="1:9">
      <c r="A58" s="20"/>
      <c r="B58" s="10">
        <v>9990080100</v>
      </c>
      <c r="C58" s="10">
        <v>244</v>
      </c>
      <c r="D58" s="9"/>
      <c r="E58" s="24"/>
      <c r="F58" s="24"/>
      <c r="G58" s="24"/>
      <c r="H58" s="21"/>
      <c r="I58" s="21"/>
    </row>
    <row r="59" hidden="1" spans="1:9">
      <c r="A59" s="20"/>
      <c r="B59" s="10"/>
      <c r="C59" s="10"/>
      <c r="D59" s="9"/>
      <c r="E59" s="24"/>
      <c r="F59" s="24"/>
      <c r="G59" s="24"/>
      <c r="H59" s="21"/>
      <c r="I59" s="21"/>
    </row>
    <row r="60" s="1" customFormat="1" ht="15.75" customHeight="1" spans="1:9">
      <c r="A60" s="12" t="s">
        <v>56</v>
      </c>
      <c r="B60" s="13"/>
      <c r="C60" s="13"/>
      <c r="D60" s="81" t="s">
        <v>44</v>
      </c>
      <c r="E60" s="15">
        <f>E61</f>
        <v>0</v>
      </c>
      <c r="F60" s="15">
        <f>F61</f>
        <v>40</v>
      </c>
      <c r="G60" s="15">
        <f>G61</f>
        <v>40</v>
      </c>
      <c r="H60" s="15">
        <f>H61</f>
        <v>0</v>
      </c>
      <c r="I60" s="15">
        <f>I61</f>
        <v>0</v>
      </c>
    </row>
    <row r="61" spans="1:9">
      <c r="A61" s="20"/>
      <c r="B61" s="10">
        <v>9990080100</v>
      </c>
      <c r="C61" s="10">
        <v>244</v>
      </c>
      <c r="D61" s="9" t="s">
        <v>57</v>
      </c>
      <c r="E61" s="26"/>
      <c r="F61" s="26">
        <v>40</v>
      </c>
      <c r="G61" s="26">
        <v>40</v>
      </c>
      <c r="H61" s="26"/>
      <c r="I61" s="26"/>
    </row>
    <row r="62" spans="1:9">
      <c r="A62" s="20"/>
      <c r="B62" s="10">
        <v>9990080100</v>
      </c>
      <c r="C62" s="10">
        <v>244</v>
      </c>
      <c r="D62" s="9" t="s">
        <v>58</v>
      </c>
      <c r="E62" s="24"/>
      <c r="F62" s="24"/>
      <c r="G62" s="24"/>
      <c r="H62" s="21"/>
      <c r="I62" s="21"/>
    </row>
    <row r="63" spans="1:9">
      <c r="A63" s="20"/>
      <c r="B63" s="10"/>
      <c r="C63" s="10"/>
      <c r="D63" s="9"/>
      <c r="E63" s="24"/>
      <c r="F63" s="24"/>
      <c r="G63" s="24"/>
      <c r="H63" s="21"/>
      <c r="I63" s="21"/>
    </row>
    <row r="64" s="1" customFormat="1" ht="14.25" hidden="1" spans="1:9">
      <c r="A64" s="12" t="s">
        <v>59</v>
      </c>
      <c r="B64" s="13"/>
      <c r="C64" s="13">
        <v>244</v>
      </c>
      <c r="D64" s="14" t="s">
        <v>11</v>
      </c>
      <c r="E64" s="15"/>
      <c r="F64" s="15"/>
      <c r="G64" s="15"/>
      <c r="H64" s="23"/>
      <c r="I64" s="23"/>
    </row>
    <row r="65" hidden="1" spans="1:9">
      <c r="A65" s="20"/>
      <c r="B65" s="10">
        <v>9990080100</v>
      </c>
      <c r="C65" s="10"/>
      <c r="D65" s="9" t="s">
        <v>60</v>
      </c>
      <c r="E65" s="24"/>
      <c r="F65" s="24"/>
      <c r="G65" s="24"/>
      <c r="H65" s="21"/>
      <c r="I65" s="21"/>
    </row>
    <row r="66" hidden="1" spans="1:9">
      <c r="A66" s="20"/>
      <c r="B66" s="10"/>
      <c r="C66" s="10"/>
      <c r="D66" s="9" t="s">
        <v>61</v>
      </c>
      <c r="E66" s="24"/>
      <c r="F66" s="24"/>
      <c r="G66" s="24"/>
      <c r="H66" s="21"/>
      <c r="I66" s="21"/>
    </row>
    <row r="67" hidden="1" spans="1:9">
      <c r="A67" s="20"/>
      <c r="B67" s="10"/>
      <c r="C67" s="10"/>
      <c r="D67" s="9" t="s">
        <v>62</v>
      </c>
      <c r="E67" s="24"/>
      <c r="F67" s="24"/>
      <c r="G67" s="24"/>
      <c r="H67" s="21"/>
      <c r="I67" s="21"/>
    </row>
    <row r="68" hidden="1" spans="1:9">
      <c r="A68" s="20"/>
      <c r="B68" s="10"/>
      <c r="C68" s="10"/>
      <c r="D68" s="9"/>
      <c r="E68" s="24"/>
      <c r="F68" s="24"/>
      <c r="G68" s="24"/>
      <c r="H68" s="21"/>
      <c r="I68" s="21"/>
    </row>
    <row r="69" s="1" customFormat="1" ht="14.25" hidden="1" spans="1:9">
      <c r="A69" s="12" t="s">
        <v>63</v>
      </c>
      <c r="B69" s="13"/>
      <c r="C69" s="13">
        <v>244</v>
      </c>
      <c r="D69" s="14"/>
      <c r="E69" s="15">
        <f>E70</f>
        <v>0</v>
      </c>
      <c r="F69" s="15">
        <f>F70</f>
        <v>0</v>
      </c>
      <c r="G69" s="15">
        <f>G70</f>
        <v>0</v>
      </c>
      <c r="H69" s="15">
        <f t="shared" ref="H69:I69" si="25">H70</f>
        <v>0</v>
      </c>
      <c r="I69" s="15">
        <f t="shared" si="25"/>
        <v>0</v>
      </c>
    </row>
    <row r="70" hidden="1" spans="1:9">
      <c r="A70" s="20"/>
      <c r="B70" s="10" t="s">
        <v>64</v>
      </c>
      <c r="C70" s="10"/>
      <c r="D70" s="9" t="s">
        <v>65</v>
      </c>
      <c r="E70" s="24"/>
      <c r="F70" s="24"/>
      <c r="G70" s="24"/>
      <c r="H70" s="24"/>
      <c r="I70" s="24"/>
    </row>
    <row r="71" hidden="1" spans="1:9">
      <c r="A71" s="20"/>
      <c r="B71" s="10">
        <v>9990074410</v>
      </c>
      <c r="C71" s="10"/>
      <c r="D71" s="9" t="s">
        <v>66</v>
      </c>
      <c r="E71" s="24"/>
      <c r="F71" s="24"/>
      <c r="G71" s="24"/>
      <c r="H71" s="21"/>
      <c r="I71" s="21"/>
    </row>
    <row r="72" hidden="1" spans="1:9">
      <c r="A72" s="12" t="s">
        <v>67</v>
      </c>
      <c r="B72" s="13"/>
      <c r="C72" s="13">
        <v>244</v>
      </c>
      <c r="D72" s="14"/>
      <c r="E72" s="15">
        <f>E73</f>
        <v>0</v>
      </c>
      <c r="F72" s="15">
        <f>F73</f>
        <v>0</v>
      </c>
      <c r="G72" s="15">
        <f>G73</f>
        <v>0</v>
      </c>
      <c r="H72" s="15"/>
      <c r="I72" s="15"/>
    </row>
    <row r="73" hidden="1" spans="1:9">
      <c r="A73" s="16"/>
      <c r="B73" s="17">
        <v>9990080100</v>
      </c>
      <c r="C73" s="17"/>
      <c r="D73" s="9" t="s">
        <v>68</v>
      </c>
      <c r="E73" s="60"/>
      <c r="F73" s="60"/>
      <c r="G73" s="60"/>
      <c r="H73" s="21"/>
      <c r="I73" s="21"/>
    </row>
    <row r="74" hidden="1" spans="1:9">
      <c r="A74" s="16"/>
      <c r="B74" s="17" t="s">
        <v>69</v>
      </c>
      <c r="C74" s="17"/>
      <c r="D74" s="18"/>
      <c r="E74" s="19"/>
      <c r="F74" s="19"/>
      <c r="G74" s="19"/>
      <c r="H74" s="21"/>
      <c r="I74" s="21"/>
    </row>
    <row r="75" hidden="1" spans="1:9">
      <c r="A75" s="16"/>
      <c r="B75" s="17"/>
      <c r="C75" s="17"/>
      <c r="D75" s="18"/>
      <c r="E75" s="19"/>
      <c r="F75" s="19"/>
      <c r="G75" s="19"/>
      <c r="H75" s="21"/>
      <c r="I75" s="21"/>
    </row>
    <row r="76" hidden="1" spans="1:9">
      <c r="A76" s="12" t="s">
        <v>70</v>
      </c>
      <c r="B76" s="13"/>
      <c r="C76" s="13"/>
      <c r="D76" s="14"/>
      <c r="E76" s="15">
        <f>E77</f>
        <v>0</v>
      </c>
      <c r="F76" s="15">
        <f>F77</f>
        <v>0</v>
      </c>
      <c r="G76" s="15">
        <f>G77</f>
        <v>0</v>
      </c>
      <c r="H76" s="15">
        <f t="shared" ref="H76:I76" si="26">H77</f>
        <v>0</v>
      </c>
      <c r="I76" s="15">
        <f t="shared" si="26"/>
        <v>0</v>
      </c>
    </row>
    <row r="77" s="1" customFormat="1" hidden="1" spans="1:9">
      <c r="A77" s="16"/>
      <c r="B77" s="10" t="s">
        <v>71</v>
      </c>
      <c r="C77" s="10">
        <v>244</v>
      </c>
      <c r="D77" s="9" t="s">
        <v>72</v>
      </c>
      <c r="E77" s="24"/>
      <c r="F77" s="24"/>
      <c r="G77" s="24"/>
      <c r="H77" s="24"/>
      <c r="I77" s="24"/>
    </row>
    <row r="78" s="1" customFormat="1" hidden="1" spans="1:9">
      <c r="A78" s="16"/>
      <c r="B78" s="10">
        <v>9990080100</v>
      </c>
      <c r="C78" s="10"/>
      <c r="D78" s="9" t="s">
        <v>73</v>
      </c>
      <c r="E78" s="61"/>
      <c r="F78" s="61"/>
      <c r="G78" s="61"/>
      <c r="H78" s="23"/>
      <c r="I78" s="23"/>
    </row>
    <row r="79" s="1" customFormat="1" hidden="1" spans="1:9">
      <c r="A79" s="16"/>
      <c r="B79" s="10">
        <v>9990080100</v>
      </c>
      <c r="C79" s="10">
        <v>853</v>
      </c>
      <c r="D79" s="9" t="s">
        <v>74</v>
      </c>
      <c r="E79" s="24"/>
      <c r="F79" s="24"/>
      <c r="G79" s="24"/>
      <c r="H79" s="23"/>
      <c r="I79" s="23"/>
    </row>
    <row r="80" s="1" customFormat="1" hidden="1" spans="1:17">
      <c r="A80" s="16"/>
      <c r="B80" s="10">
        <v>9990074030</v>
      </c>
      <c r="C80" s="10">
        <v>244</v>
      </c>
      <c r="D80" s="9" t="s">
        <v>75</v>
      </c>
      <c r="E80" s="24"/>
      <c r="F80" s="24"/>
      <c r="G80" s="24"/>
      <c r="H80" s="23"/>
      <c r="I80" s="23"/>
      <c r="O80" s="67"/>
      <c r="P80" s="67"/>
      <c r="Q80" s="67"/>
    </row>
    <row r="81" s="1" customFormat="1" ht="15.75" customHeight="1" spans="1:9">
      <c r="A81" s="12" t="s">
        <v>76</v>
      </c>
      <c r="B81" s="13"/>
      <c r="C81" s="13"/>
      <c r="D81" s="81" t="s">
        <v>44</v>
      </c>
      <c r="E81" s="15">
        <f>E82+E83+E86</f>
        <v>1.422</v>
      </c>
      <c r="F81" s="15">
        <f>F82+F83+F86</f>
        <v>38.222</v>
      </c>
      <c r="G81" s="15">
        <f>G82+G83+G86</f>
        <v>36.8</v>
      </c>
      <c r="H81" s="15">
        <f t="shared" ref="H81:I81" si="27">H82+H83+H86</f>
        <v>0.1</v>
      </c>
      <c r="I81" s="15">
        <f t="shared" si="27"/>
        <v>0.1</v>
      </c>
    </row>
    <row r="82" s="1" customFormat="1" ht="15.75" customHeight="1" spans="1:9">
      <c r="A82" s="16"/>
      <c r="B82" s="17" t="s">
        <v>77</v>
      </c>
      <c r="C82" s="17">
        <v>540</v>
      </c>
      <c r="D82" s="18" t="s">
        <v>78</v>
      </c>
      <c r="E82" s="19">
        <v>0</v>
      </c>
      <c r="F82" s="19">
        <v>0.1</v>
      </c>
      <c r="G82" s="19">
        <v>0.1</v>
      </c>
      <c r="H82" s="19">
        <v>0.1</v>
      </c>
      <c r="I82" s="19">
        <v>0.1</v>
      </c>
    </row>
    <row r="83" s="1" customFormat="1" ht="15.75" customHeight="1" spans="1:9">
      <c r="A83" s="16"/>
      <c r="B83" s="17">
        <v>9990080100</v>
      </c>
      <c r="C83" s="17">
        <v>244</v>
      </c>
      <c r="D83" s="18"/>
      <c r="E83" s="19">
        <f>E84+E85</f>
        <v>1.422</v>
      </c>
      <c r="F83" s="19">
        <f>F84+F85</f>
        <v>18.122</v>
      </c>
      <c r="G83" s="19">
        <f>G84+G85</f>
        <v>16.7</v>
      </c>
      <c r="H83" s="19">
        <f t="shared" ref="H83:I83" si="28">H84+H85</f>
        <v>0</v>
      </c>
      <c r="I83" s="19">
        <f t="shared" si="28"/>
        <v>0</v>
      </c>
    </row>
    <row r="84" s="1" customFormat="1" ht="15.75" customHeight="1" spans="1:10">
      <c r="A84" s="16"/>
      <c r="B84" s="10">
        <v>9990080100</v>
      </c>
      <c r="C84" s="10">
        <v>244</v>
      </c>
      <c r="D84" s="9" t="s">
        <v>79</v>
      </c>
      <c r="E84" s="26">
        <v>1.422</v>
      </c>
      <c r="F84" s="26">
        <f>E84+G84</f>
        <v>9.222</v>
      </c>
      <c r="G84" s="26">
        <v>7.8</v>
      </c>
      <c r="H84" s="26"/>
      <c r="I84" s="26"/>
      <c r="J84" s="62"/>
    </row>
    <row r="85" s="1" customFormat="1" ht="15.75" customHeight="1" spans="1:18">
      <c r="A85" s="16"/>
      <c r="B85" s="10">
        <v>9990080100</v>
      </c>
      <c r="C85" s="10">
        <v>244</v>
      </c>
      <c r="D85" s="9" t="s">
        <v>80</v>
      </c>
      <c r="E85" s="24"/>
      <c r="F85" s="24">
        <v>8.9</v>
      </c>
      <c r="G85" s="24">
        <v>8.9</v>
      </c>
      <c r="H85" s="24"/>
      <c r="I85" s="24"/>
      <c r="P85" s="54"/>
      <c r="Q85" s="54"/>
      <c r="R85" s="54"/>
    </row>
    <row r="86" s="1" customFormat="1" ht="15.75" customHeight="1" spans="1:9">
      <c r="A86" s="16"/>
      <c r="B86" s="17">
        <v>9990080300</v>
      </c>
      <c r="C86" s="17">
        <v>244</v>
      </c>
      <c r="D86" s="18" t="s">
        <v>81</v>
      </c>
      <c r="E86" s="19">
        <v>0</v>
      </c>
      <c r="F86" s="19">
        <v>20</v>
      </c>
      <c r="G86" s="19">
        <v>20</v>
      </c>
      <c r="H86" s="23"/>
      <c r="I86" s="21"/>
    </row>
    <row r="87" s="1" customFormat="1" ht="15.75" hidden="1" customHeight="1" spans="1:9">
      <c r="A87" s="16"/>
      <c r="B87" s="17"/>
      <c r="C87" s="17"/>
      <c r="D87" s="18" t="s">
        <v>82</v>
      </c>
      <c r="E87" s="19"/>
      <c r="F87" s="19"/>
      <c r="G87" s="19"/>
      <c r="H87" s="23"/>
      <c r="I87" s="21"/>
    </row>
    <row r="88" s="1" customFormat="1" ht="15.75" hidden="1" customHeight="1" spans="1:9">
      <c r="A88" s="16"/>
      <c r="B88" s="17"/>
      <c r="C88" s="17"/>
      <c r="D88" s="18"/>
      <c r="E88" s="19"/>
      <c r="F88" s="19"/>
      <c r="G88" s="19"/>
      <c r="H88" s="23"/>
      <c r="I88" s="21"/>
    </row>
    <row r="89" s="1" customFormat="1" ht="15.75" hidden="1" customHeight="1" spans="1:9">
      <c r="A89" s="16"/>
      <c r="B89" s="17"/>
      <c r="C89" s="17"/>
      <c r="D89" s="18"/>
      <c r="E89" s="19"/>
      <c r="F89" s="19"/>
      <c r="G89" s="19"/>
      <c r="H89" s="23"/>
      <c r="I89" s="21"/>
    </row>
    <row r="90" s="1" customFormat="1" ht="15.75" hidden="1" customHeight="1" spans="1:9">
      <c r="A90" s="16"/>
      <c r="B90" s="17"/>
      <c r="C90" s="17"/>
      <c r="D90" s="18"/>
      <c r="E90" s="19"/>
      <c r="F90" s="19"/>
      <c r="G90" s="19"/>
      <c r="H90" s="23"/>
      <c r="I90" s="21"/>
    </row>
    <row r="91" s="1" customFormat="1" ht="15.75" hidden="1" customHeight="1" spans="1:9">
      <c r="A91" s="16"/>
      <c r="B91" s="17"/>
      <c r="C91" s="17"/>
      <c r="D91" s="18"/>
      <c r="E91" s="19"/>
      <c r="F91" s="19"/>
      <c r="G91" s="19"/>
      <c r="H91" s="23"/>
      <c r="I91" s="21"/>
    </row>
    <row r="92" s="1" customFormat="1" ht="15.75" hidden="1" customHeight="1" spans="1:9">
      <c r="A92" s="16"/>
      <c r="B92" s="17"/>
      <c r="C92" s="17"/>
      <c r="D92" s="18"/>
      <c r="E92" s="19"/>
      <c r="F92" s="19"/>
      <c r="G92" s="19"/>
      <c r="H92" s="23"/>
      <c r="I92" s="21"/>
    </row>
    <row r="93" s="1" customFormat="1" ht="15.75" hidden="1" customHeight="1" spans="1:9">
      <c r="A93" s="16"/>
      <c r="B93" s="17"/>
      <c r="C93" s="17"/>
      <c r="D93" s="18"/>
      <c r="E93" s="19"/>
      <c r="F93" s="19"/>
      <c r="G93" s="19"/>
      <c r="H93" s="23"/>
      <c r="I93" s="21"/>
    </row>
    <row r="94" s="1" customFormat="1" ht="15.75" hidden="1" customHeight="1" spans="1:9">
      <c r="A94" s="16"/>
      <c r="B94" s="17"/>
      <c r="C94" s="17"/>
      <c r="D94" s="18">
        <v>852</v>
      </c>
      <c r="E94" s="19"/>
      <c r="F94" s="19"/>
      <c r="G94" s="19"/>
      <c r="H94" s="23"/>
      <c r="I94" s="21"/>
    </row>
    <row r="95" s="1" customFormat="1" ht="15.75" customHeight="1" spans="1:9">
      <c r="A95" s="16"/>
      <c r="B95" s="17"/>
      <c r="C95" s="17"/>
      <c r="D95" s="18"/>
      <c r="E95" s="19"/>
      <c r="F95" s="19"/>
      <c r="G95" s="19"/>
      <c r="H95" s="23"/>
      <c r="I95" s="21"/>
    </row>
    <row r="96" s="1" customFormat="1" ht="14.25" spans="1:9">
      <c r="A96" s="12" t="s">
        <v>83</v>
      </c>
      <c r="B96" s="13"/>
      <c r="C96" s="13"/>
      <c r="D96" s="81" t="s">
        <v>44</v>
      </c>
      <c r="E96" s="15">
        <f>E97+E101+E100</f>
        <v>0</v>
      </c>
      <c r="F96" s="15">
        <f>F97+F101+F100</f>
        <v>586.11</v>
      </c>
      <c r="G96" s="15">
        <f>G97+G101+G100</f>
        <v>586.11</v>
      </c>
      <c r="H96" s="15">
        <f t="shared" ref="H96:I96" si="29">H97+H101+H100</f>
        <v>236.9645</v>
      </c>
      <c r="I96" s="15">
        <f t="shared" si="29"/>
        <v>234.357</v>
      </c>
    </row>
    <row r="97" s="1" customFormat="1" ht="14.25" spans="1:9">
      <c r="A97" s="16"/>
      <c r="B97" s="17">
        <v>9990020100</v>
      </c>
      <c r="C97" s="17">
        <v>244</v>
      </c>
      <c r="D97" s="18"/>
      <c r="E97" s="19">
        <f>E98+E99</f>
        <v>0</v>
      </c>
      <c r="F97" s="19">
        <f>F98+F99</f>
        <v>245.53</v>
      </c>
      <c r="G97" s="19">
        <f>G98+G99</f>
        <v>245.53</v>
      </c>
      <c r="H97" s="19">
        <f t="shared" ref="H97:I97" si="30">H98+H99</f>
        <v>226.8325</v>
      </c>
      <c r="I97" s="19">
        <f t="shared" si="30"/>
        <v>224.225</v>
      </c>
    </row>
    <row r="98" spans="1:9">
      <c r="A98" s="20"/>
      <c r="B98" s="10">
        <v>9990020100</v>
      </c>
      <c r="C98" s="10">
        <v>244</v>
      </c>
      <c r="D98" s="9" t="s">
        <v>84</v>
      </c>
      <c r="E98" s="21"/>
      <c r="F98" s="21">
        <v>229.53</v>
      </c>
      <c r="G98" s="21">
        <v>229.53</v>
      </c>
      <c r="H98" s="21">
        <f>229.53-2.6975</f>
        <v>226.8325</v>
      </c>
      <c r="I98" s="21">
        <f>229.53-5.305</f>
        <v>224.225</v>
      </c>
    </row>
    <row r="99" spans="1:9">
      <c r="A99" s="20"/>
      <c r="B99" s="10">
        <v>9990020100</v>
      </c>
      <c r="C99" s="10">
        <v>244</v>
      </c>
      <c r="D99" s="9" t="s">
        <v>85</v>
      </c>
      <c r="E99" s="21"/>
      <c r="F99" s="21">
        <v>16</v>
      </c>
      <c r="G99" s="21">
        <v>16</v>
      </c>
      <c r="H99" s="21"/>
      <c r="I99" s="21"/>
    </row>
    <row r="100" spans="1:11">
      <c r="A100" s="20"/>
      <c r="B100" s="17">
        <v>9990020100</v>
      </c>
      <c r="C100" s="17">
        <v>247</v>
      </c>
      <c r="D100" s="18" t="s">
        <v>86</v>
      </c>
      <c r="E100" s="23">
        <v>0</v>
      </c>
      <c r="F100" s="23">
        <v>10.132</v>
      </c>
      <c r="G100" s="23">
        <v>10.132</v>
      </c>
      <c r="H100" s="23">
        <v>10.132</v>
      </c>
      <c r="I100" s="23">
        <v>10.132</v>
      </c>
      <c r="K100" s="42"/>
    </row>
    <row r="101" spans="1:9">
      <c r="A101" s="20"/>
      <c r="B101" s="17" t="s">
        <v>87</v>
      </c>
      <c r="C101" s="17">
        <v>540</v>
      </c>
      <c r="D101" s="18" t="s">
        <v>88</v>
      </c>
      <c r="E101" s="19">
        <v>0</v>
      </c>
      <c r="F101" s="19">
        <v>330.448</v>
      </c>
      <c r="G101" s="19">
        <v>330.448</v>
      </c>
      <c r="H101" s="19"/>
      <c r="I101" s="19"/>
    </row>
    <row r="102" hidden="1" spans="1:9">
      <c r="A102" s="20"/>
      <c r="B102" s="10"/>
      <c r="C102" s="10"/>
      <c r="D102" s="9"/>
      <c r="E102" s="24"/>
      <c r="F102" s="24"/>
      <c r="G102" s="24"/>
      <c r="H102" s="63"/>
      <c r="I102" s="21"/>
    </row>
    <row r="103" hidden="1" spans="1:9">
      <c r="A103" s="20"/>
      <c r="B103" s="10"/>
      <c r="C103" s="10"/>
      <c r="D103" s="9"/>
      <c r="E103" s="24"/>
      <c r="F103" s="24"/>
      <c r="G103" s="24"/>
      <c r="H103" s="63"/>
      <c r="I103" s="21"/>
    </row>
    <row r="104" spans="1:9">
      <c r="A104" s="20"/>
      <c r="B104" s="10"/>
      <c r="C104" s="10"/>
      <c r="D104" s="9"/>
      <c r="E104" s="24"/>
      <c r="F104" s="24"/>
      <c r="G104" s="24"/>
      <c r="H104" s="63"/>
      <c r="I104" s="21"/>
    </row>
    <row r="105" s="1" customFormat="1" ht="14.25" spans="1:9">
      <c r="A105" s="12" t="s">
        <v>89</v>
      </c>
      <c r="B105" s="13"/>
      <c r="C105" s="13"/>
      <c r="D105" s="81" t="s">
        <v>44</v>
      </c>
      <c r="E105" s="15">
        <f>E106+E109</f>
        <v>108.578</v>
      </c>
      <c r="F105" s="15">
        <f t="shared" ref="F105:G105" si="31">F106+F109</f>
        <v>1104.5084</v>
      </c>
      <c r="G105" s="15">
        <f t="shared" si="31"/>
        <v>995.9304</v>
      </c>
      <c r="H105" s="15">
        <f t="shared" ref="H105:I105" si="32">H106</f>
        <v>1183.28364</v>
      </c>
      <c r="I105" s="15">
        <f t="shared" si="32"/>
        <v>1183.28364</v>
      </c>
    </row>
    <row r="106" s="1" customFormat="1" spans="1:15">
      <c r="A106" s="16"/>
      <c r="B106" s="17">
        <v>9990070200</v>
      </c>
      <c r="C106" s="17"/>
      <c r="D106" s="18"/>
      <c r="E106" s="23">
        <f>E107+E108</f>
        <v>0</v>
      </c>
      <c r="F106" s="23">
        <f>F107+F108</f>
        <v>995.9304</v>
      </c>
      <c r="G106" s="23">
        <f>G107+G108</f>
        <v>995.9304</v>
      </c>
      <c r="H106" s="21">
        <f>H107+H108</f>
        <v>1183.28364</v>
      </c>
      <c r="I106" s="21">
        <f>I107+I108</f>
        <v>1183.28364</v>
      </c>
      <c r="K106" s="145" t="s">
        <v>12</v>
      </c>
      <c r="L106" s="146" t="s">
        <v>13</v>
      </c>
      <c r="M106" s="146">
        <v>1.9</v>
      </c>
      <c r="N106" s="146" t="s">
        <v>14</v>
      </c>
      <c r="O106" s="105" t="s">
        <v>15</v>
      </c>
    </row>
    <row r="107" spans="1:17">
      <c r="A107" s="20"/>
      <c r="B107" s="10">
        <v>9990070200</v>
      </c>
      <c r="C107" s="10">
        <v>111</v>
      </c>
      <c r="D107" s="9" t="s">
        <v>53</v>
      </c>
      <c r="E107" s="21"/>
      <c r="F107" s="21">
        <f>E107+G107</f>
        <v>764.9235</v>
      </c>
      <c r="G107" s="21">
        <v>764.9235</v>
      </c>
      <c r="H107" s="21">
        <v>908.82</v>
      </c>
      <c r="I107" s="21">
        <v>908.82</v>
      </c>
      <c r="J107" s="64"/>
      <c r="K107" s="21">
        <v>908.82</v>
      </c>
      <c r="L107" s="115">
        <f t="shared" ref="L107:L108" si="33">K107/12</f>
        <v>75.735</v>
      </c>
      <c r="M107" s="115">
        <f>L107*1.9</f>
        <v>143.8965</v>
      </c>
      <c r="N107" s="115">
        <f>K107-M107</f>
        <v>764.9235</v>
      </c>
      <c r="O107" s="21">
        <f>F107+F110</f>
        <v>848.31674</v>
      </c>
      <c r="P107" s="46"/>
      <c r="Q107" s="46"/>
    </row>
    <row r="108" spans="1:17">
      <c r="A108" s="20"/>
      <c r="B108" s="10">
        <v>9990070200</v>
      </c>
      <c r="C108" s="10">
        <v>119</v>
      </c>
      <c r="D108" s="9" t="s">
        <v>17</v>
      </c>
      <c r="E108" s="21"/>
      <c r="F108" s="21">
        <f>E108+G108</f>
        <v>231.0069</v>
      </c>
      <c r="G108" s="21">
        <v>231.0069</v>
      </c>
      <c r="H108" s="21">
        <v>274.46364</v>
      </c>
      <c r="I108" s="21">
        <v>274.46364</v>
      </c>
      <c r="J108" s="64"/>
      <c r="K108" s="21">
        <v>274.46364</v>
      </c>
      <c r="L108" s="115">
        <f t="shared" si="33"/>
        <v>22.87197</v>
      </c>
      <c r="M108" s="115">
        <f t="shared" ref="M108" si="34">L108*1.9</f>
        <v>43.456743</v>
      </c>
      <c r="N108" s="115">
        <f t="shared" ref="N108" si="35">K108-M108</f>
        <v>231.006897</v>
      </c>
      <c r="O108" s="21">
        <f>F108+F111</f>
        <v>256.19166</v>
      </c>
      <c r="P108" s="46"/>
      <c r="Q108" s="46"/>
    </row>
    <row r="109" spans="1:17">
      <c r="A109" s="20"/>
      <c r="B109" s="17">
        <v>9990020100</v>
      </c>
      <c r="C109" s="17"/>
      <c r="D109" s="18"/>
      <c r="E109" s="23">
        <f>E110+E111</f>
        <v>108.578</v>
      </c>
      <c r="F109" s="23">
        <f>F110+F111</f>
        <v>108.578</v>
      </c>
      <c r="G109" s="23">
        <f>G110+G111</f>
        <v>0</v>
      </c>
      <c r="H109" s="21"/>
      <c r="I109" s="21"/>
      <c r="K109" s="109">
        <f>K107+K108</f>
        <v>1183.28364</v>
      </c>
      <c r="L109" s="109">
        <f t="shared" ref="L109:O109" si="36">L107+L108</f>
        <v>98.60697</v>
      </c>
      <c r="M109" s="109">
        <f t="shared" si="36"/>
        <v>187.353243</v>
      </c>
      <c r="N109" s="109">
        <f t="shared" si="36"/>
        <v>995.930397</v>
      </c>
      <c r="O109" s="109">
        <f t="shared" si="36"/>
        <v>1104.5084</v>
      </c>
      <c r="P109" s="46"/>
      <c r="Q109" s="46"/>
    </row>
    <row r="110" spans="1:17">
      <c r="A110" s="20"/>
      <c r="B110" s="10">
        <v>9990020100</v>
      </c>
      <c r="C110" s="10">
        <v>111</v>
      </c>
      <c r="D110" s="9" t="s">
        <v>53</v>
      </c>
      <c r="E110" s="21">
        <v>83.39324</v>
      </c>
      <c r="F110" s="21">
        <f>E110+G110</f>
        <v>83.39324</v>
      </c>
      <c r="G110" s="21"/>
      <c r="H110" s="21"/>
      <c r="I110" s="21"/>
      <c r="K110" s="77"/>
      <c r="L110" s="123"/>
      <c r="M110" s="123"/>
      <c r="N110" s="123">
        <f>K109-N109</f>
        <v>187.353243</v>
      </c>
      <c r="O110" s="147" t="s">
        <v>97</v>
      </c>
      <c r="P110" s="46"/>
      <c r="Q110" s="46"/>
    </row>
    <row r="111" spans="1:17">
      <c r="A111" s="20"/>
      <c r="B111" s="10">
        <v>9990020100</v>
      </c>
      <c r="C111" s="10">
        <v>119</v>
      </c>
      <c r="D111" s="9" t="s">
        <v>17</v>
      </c>
      <c r="E111" s="21">
        <v>25.18476</v>
      </c>
      <c r="F111" s="21">
        <f>E111+G111</f>
        <v>25.18476</v>
      </c>
      <c r="G111" s="21"/>
      <c r="H111" s="21"/>
      <c r="I111" s="21"/>
      <c r="K111" s="77"/>
      <c r="L111" s="123"/>
      <c r="M111" s="123"/>
      <c r="N111" s="148">
        <f>N110/L109</f>
        <v>1.9</v>
      </c>
      <c r="O111" s="91">
        <f>K109-O109</f>
        <v>78.7752400000002</v>
      </c>
      <c r="P111" s="46"/>
      <c r="Q111" s="46"/>
    </row>
    <row r="112" spans="1:17">
      <c r="A112" s="20"/>
      <c r="B112" s="10"/>
      <c r="C112" s="10"/>
      <c r="D112" s="9"/>
      <c r="E112" s="24"/>
      <c r="F112" s="24"/>
      <c r="G112" s="24"/>
      <c r="H112" s="21"/>
      <c r="I112" s="21"/>
      <c r="K112" s="109"/>
      <c r="L112" s="109"/>
      <c r="M112" s="109"/>
      <c r="N112" s="109"/>
      <c r="O112" s="109"/>
      <c r="P112" s="46"/>
      <c r="Q112" s="46"/>
    </row>
    <row r="113" s="1" customFormat="1" spans="1:17">
      <c r="A113" s="12" t="s">
        <v>90</v>
      </c>
      <c r="B113" s="13">
        <v>9990060100</v>
      </c>
      <c r="C113" s="13"/>
      <c r="D113" s="81" t="s">
        <v>44</v>
      </c>
      <c r="E113" s="15">
        <f>E114</f>
        <v>0</v>
      </c>
      <c r="F113" s="15">
        <f>F114</f>
        <v>48</v>
      </c>
      <c r="G113" s="15">
        <f>G114</f>
        <v>48</v>
      </c>
      <c r="H113" s="15">
        <f t="shared" ref="H113:I113" si="37">H114</f>
        <v>48</v>
      </c>
      <c r="I113" s="15">
        <f t="shared" si="37"/>
        <v>48</v>
      </c>
      <c r="K113" s="109"/>
      <c r="L113" s="109"/>
      <c r="M113" s="109"/>
      <c r="N113" s="109"/>
      <c r="O113" s="109"/>
      <c r="P113" s="49"/>
      <c r="Q113" s="49"/>
    </row>
    <row r="114" s="1" customFormat="1" spans="1:17">
      <c r="A114" s="16"/>
      <c r="B114" s="10">
        <v>9990060100</v>
      </c>
      <c r="C114" s="10">
        <v>321</v>
      </c>
      <c r="D114" s="9" t="s">
        <v>91</v>
      </c>
      <c r="E114" s="24"/>
      <c r="F114" s="24">
        <v>48</v>
      </c>
      <c r="G114" s="24">
        <v>48</v>
      </c>
      <c r="H114" s="21">
        <v>48</v>
      </c>
      <c r="I114" s="21">
        <v>48</v>
      </c>
      <c r="K114" s="75"/>
      <c r="L114" s="76"/>
      <c r="M114" s="76"/>
      <c r="N114" s="76"/>
      <c r="O114" s="49"/>
      <c r="P114" s="49"/>
      <c r="Q114" s="49"/>
    </row>
    <row r="115" s="1" customFormat="1" ht="14.25" spans="1:17">
      <c r="A115" s="16"/>
      <c r="B115" s="17"/>
      <c r="C115" s="17"/>
      <c r="D115" s="18"/>
      <c r="E115" s="19"/>
      <c r="F115" s="19"/>
      <c r="G115" s="19"/>
      <c r="H115" s="23"/>
      <c r="I115" s="23"/>
      <c r="K115" s="75"/>
      <c r="L115" s="76"/>
      <c r="M115" s="76"/>
      <c r="N115" s="76"/>
      <c r="O115" s="49"/>
      <c r="P115" s="49"/>
      <c r="Q115" s="49"/>
    </row>
    <row r="116" s="1" customFormat="1" ht="14.25" hidden="1" spans="1:9">
      <c r="A116" s="12" t="s">
        <v>92</v>
      </c>
      <c r="B116" s="13">
        <v>9990080100</v>
      </c>
      <c r="C116" s="13">
        <v>244</v>
      </c>
      <c r="D116" s="14" t="s">
        <v>93</v>
      </c>
      <c r="E116" s="68">
        <v>0</v>
      </c>
      <c r="F116" s="68">
        <v>0</v>
      </c>
      <c r="G116" s="68">
        <v>0</v>
      </c>
      <c r="H116" s="15">
        <v>0</v>
      </c>
      <c r="I116" s="15">
        <v>0</v>
      </c>
    </row>
    <row r="117" s="1" customFormat="1" ht="14.25" hidden="1" spans="1:9">
      <c r="A117" s="69" t="s">
        <v>94</v>
      </c>
      <c r="B117" s="70"/>
      <c r="C117" s="70">
        <v>244</v>
      </c>
      <c r="D117" s="18"/>
      <c r="E117" s="19"/>
      <c r="F117" s="19"/>
      <c r="G117" s="19"/>
      <c r="H117" s="23"/>
      <c r="I117" s="23"/>
    </row>
    <row r="118" s="1" customFormat="1" ht="14.25" hidden="1" spans="1:9">
      <c r="A118" s="69" t="s">
        <v>94</v>
      </c>
      <c r="B118" s="70"/>
      <c r="C118" s="70">
        <v>244</v>
      </c>
      <c r="D118" s="18"/>
      <c r="E118" s="19"/>
      <c r="F118" s="19"/>
      <c r="G118" s="19"/>
      <c r="H118" s="23"/>
      <c r="I118" s="23"/>
    </row>
    <row r="119" s="1" customFormat="1" ht="14.25" hidden="1" spans="1:9">
      <c r="A119" s="69" t="s">
        <v>94</v>
      </c>
      <c r="B119" s="70"/>
      <c r="C119" s="70">
        <v>244</v>
      </c>
      <c r="D119" s="18"/>
      <c r="E119" s="19"/>
      <c r="F119" s="19"/>
      <c r="G119" s="19"/>
      <c r="H119" s="23"/>
      <c r="I119" s="23"/>
    </row>
    <row r="120" spans="1:9">
      <c r="A120" s="133" t="s">
        <v>95</v>
      </c>
      <c r="B120" s="134"/>
      <c r="C120" s="134"/>
      <c r="D120" s="135"/>
      <c r="E120" s="136">
        <f>E116+E113+E105+E96+E81+E76+E72+E69+E60+E52+E44+E41+E34+E11+E3</f>
        <v>494.20121</v>
      </c>
      <c r="F120" s="136">
        <f>F116+F113+F105+F96+F81+F76+F72+F69+F60+F52+F44+F41+F34+F11+F3</f>
        <v>5635.70121</v>
      </c>
      <c r="G120" s="136">
        <f>G116+G113+G105+G96+G81+G76+G72+G69+G60+G52+G44+G41+G34+G11+G3</f>
        <v>5141.5</v>
      </c>
      <c r="H120" s="74">
        <f>H116+H113+H105+H96+H81+H76+H72+H69+H60+H52+H44+H41+H34+H11+H3</f>
        <v>5079.3675</v>
      </c>
      <c r="I120" s="74">
        <f>I116+I113+I105+I96+I81+I76+I72+I69+I60+I57+I52+I44+I41+I34+I11+I3</f>
        <v>5023.75</v>
      </c>
    </row>
    <row r="121" spans="4:9">
      <c r="D121" s="117"/>
      <c r="E121" s="137">
        <v>494.20121</v>
      </c>
      <c r="F121" s="137">
        <f>G120-F120</f>
        <v>-494.201209999999</v>
      </c>
      <c r="G121" s="138"/>
      <c r="H121" s="139">
        <f>(H124+H123)*0.025</f>
        <v>65.9325</v>
      </c>
      <c r="I121" s="72">
        <f>(I124+I123)*0.05</f>
        <v>131.45</v>
      </c>
    </row>
    <row r="122" spans="4:9">
      <c r="D122" s="140"/>
      <c r="E122" s="140"/>
      <c r="F122" s="140" t="s">
        <v>96</v>
      </c>
      <c r="G122" s="141"/>
      <c r="H122" s="142">
        <f>H120+H121</f>
        <v>5145.3</v>
      </c>
      <c r="I122" s="23">
        <f>I120+I121</f>
        <v>5155.2</v>
      </c>
    </row>
    <row r="123" spans="4:9">
      <c r="D123" s="117"/>
      <c r="E123" s="117"/>
      <c r="F123" s="117"/>
      <c r="G123" s="138"/>
      <c r="H123" s="143">
        <v>1784.7</v>
      </c>
      <c r="I123" s="21">
        <v>1776.4</v>
      </c>
    </row>
    <row r="124" spans="4:15">
      <c r="D124" s="117"/>
      <c r="E124" s="117"/>
      <c r="F124" s="117"/>
      <c r="G124" s="138"/>
      <c r="H124" s="143">
        <v>852.6</v>
      </c>
      <c r="I124" s="21">
        <v>852.6</v>
      </c>
      <c r="K124" s="105" t="s">
        <v>12</v>
      </c>
      <c r="L124" s="106" t="s">
        <v>13</v>
      </c>
      <c r="M124" s="106">
        <v>2</v>
      </c>
      <c r="N124" s="106" t="s">
        <v>14</v>
      </c>
      <c r="O124" s="106" t="s">
        <v>15</v>
      </c>
    </row>
    <row r="125" spans="4:15">
      <c r="D125" s="117"/>
      <c r="E125" s="117"/>
      <c r="F125" s="117"/>
      <c r="G125" s="138"/>
      <c r="H125" s="143">
        <v>4292.7</v>
      </c>
      <c r="I125" s="21">
        <v>4302.6</v>
      </c>
      <c r="K125" s="21">
        <f>K107+K46+K14+K5</f>
        <v>3269.11819</v>
      </c>
      <c r="L125" s="149">
        <f>K125/12</f>
        <v>272.426515833333</v>
      </c>
      <c r="M125" s="21">
        <f>M107+M46+M14+M5</f>
        <v>533.831530083333</v>
      </c>
      <c r="N125" s="149">
        <f>K125-M125</f>
        <v>2735.28665991667</v>
      </c>
      <c r="O125" s="21">
        <f>O107+O46+O14+O5</f>
        <v>3113.76532</v>
      </c>
    </row>
    <row r="126" spans="4:15">
      <c r="D126" s="117"/>
      <c r="E126" s="117"/>
      <c r="F126" s="117"/>
      <c r="G126" s="138"/>
      <c r="H126" s="143">
        <f>H125+H124</f>
        <v>5145.3</v>
      </c>
      <c r="I126" s="21">
        <f>I125+I124</f>
        <v>5155.2</v>
      </c>
      <c r="K126" s="21">
        <f>K108+K47+K15+K6</f>
        <v>987.2737</v>
      </c>
      <c r="L126" s="149">
        <f>K126/12</f>
        <v>82.2728083333333</v>
      </c>
      <c r="M126" s="21">
        <f>M108+M47+M15+M6</f>
        <v>161.217125833333</v>
      </c>
      <c r="N126" s="149">
        <f>K126-M126</f>
        <v>826.056574166667</v>
      </c>
      <c r="O126" s="21">
        <f>O108+O47+O15+O6</f>
        <v>940.35713</v>
      </c>
    </row>
    <row r="127" spans="4:15">
      <c r="D127" s="117"/>
      <c r="E127" s="117"/>
      <c r="F127" s="117"/>
      <c r="G127" s="138"/>
      <c r="H127" s="143">
        <f>H126-H121</f>
        <v>5079.3675</v>
      </c>
      <c r="I127" s="21">
        <f>I126-I121</f>
        <v>5023.75</v>
      </c>
      <c r="K127" s="150">
        <f>K125+K126</f>
        <v>4256.39189</v>
      </c>
      <c r="L127" s="150">
        <f t="shared" ref="L127:O127" si="38">L125+L126</f>
        <v>354.699324166667</v>
      </c>
      <c r="M127" s="150">
        <f t="shared" si="38"/>
        <v>695.048655916667</v>
      </c>
      <c r="N127" s="150">
        <f t="shared" si="38"/>
        <v>3561.34323408333</v>
      </c>
      <c r="O127" s="151">
        <f t="shared" si="38"/>
        <v>4054.12245</v>
      </c>
    </row>
    <row r="128" spans="4:14">
      <c r="D128" s="117"/>
      <c r="E128" s="117"/>
      <c r="F128" s="117"/>
      <c r="G128" s="138"/>
      <c r="H128" s="144">
        <f>H127-H120</f>
        <v>0</v>
      </c>
      <c r="I128" s="98">
        <f>I127-I120</f>
        <v>0</v>
      </c>
      <c r="K128" s="77"/>
      <c r="L128" s="66"/>
      <c r="M128" s="78"/>
      <c r="N128" s="78"/>
    </row>
    <row r="129" spans="11:15">
      <c r="K129" s="77"/>
      <c r="L129" s="66"/>
      <c r="M129" s="78"/>
      <c r="N129" s="78"/>
      <c r="O129" s="25">
        <f>K127-O127</f>
        <v>202.26944</v>
      </c>
    </row>
    <row r="130" spans="11:15">
      <c r="K130" s="77"/>
      <c r="L130" s="66"/>
      <c r="M130"/>
      <c r="N130"/>
      <c r="O130" s="43">
        <f>O129/L127</f>
        <v>0.570256062582622</v>
      </c>
    </row>
    <row r="131" spans="11:14">
      <c r="K131" s="77"/>
      <c r="L131" s="66"/>
      <c r="M131" s="78"/>
      <c r="N131" s="78"/>
    </row>
    <row r="132" spans="11:14">
      <c r="K132" s="77"/>
      <c r="L132" s="66"/>
      <c r="M132" s="78"/>
      <c r="N132" s="78"/>
    </row>
  </sheetData>
  <mergeCells count="2">
    <mergeCell ref="Q2:S2"/>
    <mergeCell ref="A120:D120"/>
  </mergeCells>
  <pageMargins left="0.984251968503937" right="0.590551181102362" top="0.590551181102362" bottom="0.590551181102362" header="0.31496062992126" footer="0.31496062992126"/>
  <pageSetup paperSize="9" scale="6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32"/>
  <sheetViews>
    <sheetView topLeftCell="A58" workbookViewId="0">
      <selection activeCell="A1" sqref="A1:G128"/>
    </sheetView>
  </sheetViews>
  <sheetFormatPr defaultColWidth="9.14285714285714" defaultRowHeight="15"/>
  <cols>
    <col min="1" max="1" width="9.14285714285714" style="3"/>
    <col min="2" max="2" width="15" style="4" customWidth="1"/>
    <col min="3" max="3" width="9.14285714285714" style="4"/>
    <col min="4" max="4" width="38.8571428571429" style="4" customWidth="1"/>
    <col min="5" max="5" width="13.7142857142857" style="4" customWidth="1"/>
    <col min="6" max="6" width="18" style="4" customWidth="1"/>
    <col min="7" max="7" width="15.1428571428571" style="4" customWidth="1"/>
    <col min="8" max="9" width="12" style="4" customWidth="1"/>
    <col min="10" max="12" width="14.2857142857143" style="4" customWidth="1"/>
    <col min="13" max="13" width="10.4285714285714" style="4" customWidth="1"/>
    <col min="14" max="14" width="12.1428571428571" style="4" customWidth="1"/>
    <col min="15" max="16" width="12.2857142857143" style="4" customWidth="1"/>
    <col min="17" max="17" width="11.4285714285714" style="4" customWidth="1"/>
    <col min="18" max="16384" width="9.14285714285714" style="4"/>
  </cols>
  <sheetData>
    <row r="1" spans="1:5">
      <c r="A1" s="5"/>
      <c r="B1" s="6"/>
      <c r="C1" s="6"/>
      <c r="D1" s="2" t="s">
        <v>0</v>
      </c>
      <c r="E1" s="6"/>
    </row>
    <row r="2" spans="1:7">
      <c r="A2" s="20" t="s">
        <v>1</v>
      </c>
      <c r="B2" s="10"/>
      <c r="C2" s="10" t="s">
        <v>2</v>
      </c>
      <c r="D2" s="80" t="s">
        <v>3</v>
      </c>
      <c r="E2" s="10">
        <v>2025</v>
      </c>
      <c r="F2" s="11">
        <v>2026</v>
      </c>
      <c r="G2" s="11">
        <v>2027</v>
      </c>
    </row>
    <row r="3" s="1" customFormat="1" spans="1:26">
      <c r="A3" s="12" t="s">
        <v>9</v>
      </c>
      <c r="B3" s="13"/>
      <c r="C3" s="13"/>
      <c r="D3" s="81" t="s">
        <v>10</v>
      </c>
      <c r="E3" s="15">
        <f>E4+E7</f>
        <v>793.4266</v>
      </c>
      <c r="F3" s="15">
        <f t="shared" ref="F3:G3" si="0">F4+F7</f>
        <v>793.4266</v>
      </c>
      <c r="G3" s="15">
        <f t="shared" si="0"/>
        <v>793.4266</v>
      </c>
      <c r="I3" s="4"/>
      <c r="J3" s="4"/>
      <c r="K3" s="4"/>
      <c r="L3" s="4"/>
      <c r="M3" s="4"/>
      <c r="N3" s="4"/>
      <c r="O3" s="4"/>
      <c r="P3" s="4"/>
      <c r="Z3" s="1">
        <v>760748.6783043</v>
      </c>
    </row>
    <row r="4" s="1" customFormat="1" spans="1:16">
      <c r="A4" s="16"/>
      <c r="B4" s="17">
        <v>9990070200</v>
      </c>
      <c r="C4" s="17"/>
      <c r="D4" s="18" t="s">
        <v>11</v>
      </c>
      <c r="E4" s="19">
        <f>E5+E6</f>
        <v>486.96171</v>
      </c>
      <c r="F4" s="19">
        <f t="shared" ref="F4:G4" si="1">F5+F6</f>
        <v>148.59906</v>
      </c>
      <c r="G4" s="19">
        <f t="shared" si="1"/>
        <v>156.99906</v>
      </c>
      <c r="I4" s="4"/>
      <c r="J4" s="4"/>
      <c r="K4" s="4"/>
      <c r="L4" s="4"/>
      <c r="M4" s="4"/>
      <c r="N4" s="4"/>
      <c r="O4" s="4"/>
      <c r="P4" s="4"/>
    </row>
    <row r="5" spans="1:17">
      <c r="A5" s="20"/>
      <c r="B5" s="10">
        <v>9990070200</v>
      </c>
      <c r="C5" s="10">
        <v>121</v>
      </c>
      <c r="D5" s="9" t="s">
        <v>16</v>
      </c>
      <c r="E5" s="21">
        <v>374.01053</v>
      </c>
      <c r="F5" s="21">
        <f>609.39063-F8</f>
        <v>114.13138</v>
      </c>
      <c r="G5" s="21">
        <f>609.39063-G8</f>
        <v>120.583</v>
      </c>
      <c r="H5" s="22"/>
      <c r="I5" s="31" t="s">
        <v>12</v>
      </c>
      <c r="J5" s="32" t="s">
        <v>13</v>
      </c>
      <c r="K5" s="32">
        <v>1.9</v>
      </c>
      <c r="L5" s="32"/>
      <c r="M5" s="25"/>
      <c r="N5"/>
      <c r="O5"/>
      <c r="P5"/>
      <c r="Q5"/>
    </row>
    <row r="6" spans="1:17">
      <c r="A6" s="20"/>
      <c r="B6" s="10">
        <v>9990070200</v>
      </c>
      <c r="C6" s="10">
        <v>129</v>
      </c>
      <c r="D6" s="9" t="s">
        <v>17</v>
      </c>
      <c r="E6" s="21">
        <v>112.95118</v>
      </c>
      <c r="F6" s="21">
        <f>184.03597-F9</f>
        <v>34.46768</v>
      </c>
      <c r="G6" s="21">
        <f>184.03597-G9</f>
        <v>36.41606</v>
      </c>
      <c r="I6" s="21">
        <v>743.30112</v>
      </c>
      <c r="J6" s="31">
        <f>I6/12</f>
        <v>61.94176</v>
      </c>
      <c r="K6" s="31">
        <f>J6*1.9+16.22115</f>
        <v>133.910494</v>
      </c>
      <c r="L6" s="31">
        <f>I6-K6</f>
        <v>609.390626</v>
      </c>
      <c r="N6"/>
      <c r="O6" s="35"/>
      <c r="P6"/>
      <c r="Q6"/>
    </row>
    <row r="7" spans="1:17">
      <c r="A7" s="20"/>
      <c r="B7" s="17">
        <v>9990091040</v>
      </c>
      <c r="C7" s="10"/>
      <c r="D7" s="18" t="s">
        <v>11</v>
      </c>
      <c r="E7" s="23">
        <f>E8+E9</f>
        <v>306.46489</v>
      </c>
      <c r="F7" s="23">
        <f>F8+F9</f>
        <v>644.82754</v>
      </c>
      <c r="G7" s="23">
        <f>G8+G9</f>
        <v>636.42754</v>
      </c>
      <c r="I7" s="86">
        <v>224.47694</v>
      </c>
      <c r="J7" s="87">
        <f>I7/12</f>
        <v>18.7064116666667</v>
      </c>
      <c r="K7" s="87">
        <f>J7*1.9+4.89879</f>
        <v>40.4409721666667</v>
      </c>
      <c r="L7" s="87">
        <f t="shared" ref="L7" si="2">I7-K7</f>
        <v>184.035967833333</v>
      </c>
      <c r="N7"/>
      <c r="O7" s="35"/>
      <c r="P7"/>
      <c r="Q7"/>
    </row>
    <row r="8" spans="1:17">
      <c r="A8" s="20"/>
      <c r="B8" s="10">
        <v>9990091040</v>
      </c>
      <c r="C8" s="10">
        <v>121</v>
      </c>
      <c r="D8" s="9" t="s">
        <v>16</v>
      </c>
      <c r="E8" s="21">
        <v>235.3801</v>
      </c>
      <c r="F8" s="21">
        <v>495.25925</v>
      </c>
      <c r="G8" s="21">
        <v>488.80763</v>
      </c>
      <c r="I8" s="88">
        <f>I6+I7</f>
        <v>967.77806</v>
      </c>
      <c r="J8" s="89"/>
      <c r="K8" s="89"/>
      <c r="L8" s="89"/>
      <c r="N8"/>
      <c r="O8" s="35"/>
      <c r="P8"/>
      <c r="Q8"/>
    </row>
    <row r="9" spans="1:17">
      <c r="A9" s="20"/>
      <c r="B9" s="10">
        <v>9990091040</v>
      </c>
      <c r="C9" s="10">
        <v>129</v>
      </c>
      <c r="D9" s="9" t="s">
        <v>17</v>
      </c>
      <c r="E9" s="24">
        <v>71.08479</v>
      </c>
      <c r="F9" s="21">
        <v>149.56829</v>
      </c>
      <c r="G9" s="21">
        <v>147.61991</v>
      </c>
      <c r="I9" s="40"/>
      <c r="J9" s="41"/>
      <c r="K9" s="41"/>
      <c r="L9" s="41"/>
      <c r="N9"/>
      <c r="O9" s="35"/>
      <c r="P9"/>
      <c r="Q9"/>
    </row>
    <row r="10" spans="1:17">
      <c r="A10" s="20"/>
      <c r="B10" s="10"/>
      <c r="C10" s="10"/>
      <c r="D10" s="9"/>
      <c r="E10" s="24"/>
      <c r="F10" s="21"/>
      <c r="G10" s="21"/>
      <c r="I10" s="40"/>
      <c r="J10" s="41"/>
      <c r="K10" s="41"/>
      <c r="L10" s="41"/>
      <c r="N10"/>
      <c r="O10" s="35"/>
      <c r="P10"/>
      <c r="Q10"/>
    </row>
    <row r="11" s="1" customFormat="1" spans="1:17">
      <c r="A11" s="12" t="s">
        <v>18</v>
      </c>
      <c r="B11" s="13"/>
      <c r="C11" s="13"/>
      <c r="D11" s="81" t="s">
        <v>19</v>
      </c>
      <c r="E11" s="15">
        <f>E12+E19+E20+E31+E32+E30</f>
        <v>1216.22311</v>
      </c>
      <c r="F11" s="15">
        <f>F12+F19+F20+F31+F32+F30</f>
        <v>1210.57346</v>
      </c>
      <c r="G11" s="15">
        <f>G12+G19+G20+G31+G32+G30</f>
        <v>1147.66346</v>
      </c>
      <c r="H11" s="4"/>
      <c r="I11" s="42"/>
      <c r="J11" s="42"/>
      <c r="K11" s="42"/>
      <c r="L11" s="42"/>
      <c r="M11" s="42"/>
      <c r="N11"/>
      <c r="O11" s="35"/>
      <c r="P11"/>
      <c r="Q11"/>
    </row>
    <row r="12" s="1" customFormat="1" spans="1:17">
      <c r="A12" s="16"/>
      <c r="B12" s="17"/>
      <c r="C12" s="17"/>
      <c r="D12" s="18" t="s">
        <v>21</v>
      </c>
      <c r="E12" s="23">
        <f>E13+E16</f>
        <v>930.97835</v>
      </c>
      <c r="F12" s="23">
        <f>F13+F16</f>
        <v>930.97835</v>
      </c>
      <c r="G12" s="23">
        <f>G13+G16</f>
        <v>930.97835</v>
      </c>
      <c r="H12" s="4"/>
      <c r="I12" s="42"/>
      <c r="J12" s="42"/>
      <c r="K12" s="42"/>
      <c r="L12" s="42"/>
      <c r="M12" s="4"/>
      <c r="N12"/>
      <c r="O12" s="35"/>
      <c r="P12"/>
      <c r="Q12" s="4"/>
    </row>
    <row r="13" s="1" customFormat="1" spans="1:17">
      <c r="A13" s="16"/>
      <c r="B13" s="17">
        <v>9990070200</v>
      </c>
      <c r="C13" s="17"/>
      <c r="D13" s="18" t="s">
        <v>11</v>
      </c>
      <c r="E13" s="23">
        <f>E14+E15</f>
        <v>0</v>
      </c>
      <c r="F13" s="23">
        <f t="shared" ref="F13:G13" si="3">F14+F15</f>
        <v>0</v>
      </c>
      <c r="G13" s="23">
        <f t="shared" si="3"/>
        <v>0</v>
      </c>
      <c r="H13" s="4"/>
      <c r="I13" s="42"/>
      <c r="J13" s="42"/>
      <c r="K13" s="42"/>
      <c r="L13" s="42"/>
      <c r="M13" s="4"/>
      <c r="N13"/>
      <c r="O13" s="35"/>
      <c r="P13"/>
      <c r="Q13" s="4"/>
    </row>
    <row r="14" spans="1:17">
      <c r="A14" s="20"/>
      <c r="B14" s="10">
        <v>9990070200</v>
      </c>
      <c r="C14" s="10">
        <v>121</v>
      </c>
      <c r="D14" s="9" t="s">
        <v>16</v>
      </c>
      <c r="E14" s="21"/>
      <c r="F14" s="21"/>
      <c r="G14" s="21"/>
      <c r="H14" s="25"/>
      <c r="I14" s="34" t="s">
        <v>12</v>
      </c>
      <c r="J14" s="34" t="s">
        <v>13</v>
      </c>
      <c r="K14" s="90">
        <v>1.9</v>
      </c>
      <c r="L14" s="34"/>
      <c r="N14"/>
      <c r="O14" s="35"/>
      <c r="P14"/>
      <c r="Q14"/>
    </row>
    <row r="15" spans="1:17">
      <c r="A15" s="20"/>
      <c r="B15" s="10">
        <v>9990070200</v>
      </c>
      <c r="C15" s="10">
        <v>129</v>
      </c>
      <c r="D15" s="9" t="s">
        <v>17</v>
      </c>
      <c r="E15" s="21"/>
      <c r="F15" s="21"/>
      <c r="G15" s="21"/>
      <c r="I15" s="21">
        <v>849.54907</v>
      </c>
      <c r="J15" s="31">
        <f>I15/12</f>
        <v>70.7957558333333</v>
      </c>
      <c r="K15" s="31">
        <f>J15*1.9</f>
        <v>134.511936083333</v>
      </c>
      <c r="L15" s="31">
        <f t="shared" ref="L15:L16" si="4">I15-K15</f>
        <v>715.037133916667</v>
      </c>
      <c r="M15" s="43"/>
      <c r="N15"/>
      <c r="O15"/>
      <c r="P15"/>
      <c r="Q15"/>
    </row>
    <row r="16" customHeight="1" spans="1:12">
      <c r="A16" s="20"/>
      <c r="B16" s="17">
        <v>9990091010</v>
      </c>
      <c r="C16" s="10"/>
      <c r="D16" s="18" t="s">
        <v>11</v>
      </c>
      <c r="E16" s="19">
        <f>E17+E18</f>
        <v>930.97835</v>
      </c>
      <c r="F16" s="19">
        <f>F17+F18</f>
        <v>930.97835</v>
      </c>
      <c r="G16" s="19">
        <f>G17+G18</f>
        <v>930.97835</v>
      </c>
      <c r="I16" s="86">
        <v>256.56382</v>
      </c>
      <c r="J16" s="87">
        <f t="shared" ref="J16" si="5">I16/12</f>
        <v>21.3803183333333</v>
      </c>
      <c r="K16" s="87">
        <f t="shared" ref="K16" si="6">J16*1.9</f>
        <v>40.6226048333333</v>
      </c>
      <c r="L16" s="87">
        <f t="shared" si="4"/>
        <v>215.941215166667</v>
      </c>
    </row>
    <row r="17" customHeight="1" spans="1:12">
      <c r="A17" s="20"/>
      <c r="B17" s="10">
        <v>9990091010</v>
      </c>
      <c r="C17" s="10">
        <v>121</v>
      </c>
      <c r="D17" s="9" t="s">
        <v>16</v>
      </c>
      <c r="E17" s="21">
        <v>715.03713</v>
      </c>
      <c r="F17" s="21">
        <v>715.03713</v>
      </c>
      <c r="G17" s="21">
        <v>715.03713</v>
      </c>
      <c r="I17" s="88">
        <f>I15+I16</f>
        <v>1106.11289</v>
      </c>
      <c r="J17" s="89"/>
      <c r="K17" s="89"/>
      <c r="L17" s="89"/>
    </row>
    <row r="18" customHeight="1" spans="1:12">
      <c r="A18" s="20"/>
      <c r="B18" s="10">
        <v>9990091010</v>
      </c>
      <c r="C18" s="10">
        <v>129</v>
      </c>
      <c r="D18" s="9" t="s">
        <v>17</v>
      </c>
      <c r="E18" s="21">
        <v>215.94122</v>
      </c>
      <c r="F18" s="21">
        <v>215.94122</v>
      </c>
      <c r="G18" s="21">
        <v>215.94122</v>
      </c>
      <c r="I18" s="40"/>
      <c r="J18" s="41"/>
      <c r="K18" s="41"/>
      <c r="L18" s="41"/>
    </row>
    <row r="19" s="1" customFormat="1" spans="1:16">
      <c r="A19" s="16"/>
      <c r="B19" s="17">
        <v>9990073090</v>
      </c>
      <c r="C19" s="17">
        <v>244</v>
      </c>
      <c r="D19" s="18" t="s">
        <v>22</v>
      </c>
      <c r="E19" s="19">
        <v>3.9</v>
      </c>
      <c r="F19" s="23">
        <v>4.1</v>
      </c>
      <c r="G19" s="23">
        <v>4.3</v>
      </c>
      <c r="H19" s="25"/>
      <c r="I19" s="40"/>
      <c r="J19" s="41"/>
      <c r="K19" s="41"/>
      <c r="L19" s="41"/>
      <c r="M19" s="4"/>
      <c r="N19" s="4"/>
      <c r="O19" s="4"/>
      <c r="P19" s="4"/>
    </row>
    <row r="20" s="1" customFormat="1" spans="1:17">
      <c r="A20" s="16"/>
      <c r="B20" s="17">
        <v>9990091010</v>
      </c>
      <c r="C20" s="17">
        <v>244</v>
      </c>
      <c r="D20" s="18"/>
      <c r="E20" s="19">
        <f>E21+E22+E23+E24+E25+E26+E27+E28+E29</f>
        <v>253.49876</v>
      </c>
      <c r="F20" s="19">
        <f t="shared" ref="F20:G20" si="7">F21+F22+F23+F24+F25+F26+F27+F28+F29</f>
        <v>250.14911</v>
      </c>
      <c r="G20" s="19">
        <f t="shared" si="7"/>
        <v>187.03911</v>
      </c>
      <c r="H20" s="4"/>
      <c r="I20" s="4"/>
      <c r="J20" s="4"/>
      <c r="K20" s="4"/>
      <c r="L20" s="4"/>
      <c r="M20" s="4"/>
      <c r="N20" s="46"/>
      <c r="O20" s="46"/>
      <c r="P20" s="46"/>
      <c r="Q20" s="75"/>
    </row>
    <row r="21" spans="1:17">
      <c r="A21" s="20"/>
      <c r="B21" s="10">
        <v>9990091010</v>
      </c>
      <c r="C21" s="10"/>
      <c r="D21" s="9" t="s">
        <v>23</v>
      </c>
      <c r="E21" s="26">
        <v>95</v>
      </c>
      <c r="F21" s="26">
        <v>95</v>
      </c>
      <c r="G21" s="26">
        <f>95-66.35965-0.1</f>
        <v>28.54035</v>
      </c>
      <c r="N21" s="46"/>
      <c r="O21" s="46"/>
      <c r="P21" s="46"/>
      <c r="Q21" s="46"/>
    </row>
    <row r="22" spans="1:17">
      <c r="A22" s="20"/>
      <c r="B22" s="10">
        <v>9990091010</v>
      </c>
      <c r="C22" s="10"/>
      <c r="D22" s="9" t="s">
        <v>24</v>
      </c>
      <c r="E22" s="26">
        <v>30</v>
      </c>
      <c r="F22" s="26">
        <v>30</v>
      </c>
      <c r="G22" s="26">
        <v>30</v>
      </c>
      <c r="I22" s="25"/>
      <c r="N22" s="46"/>
      <c r="O22" s="91"/>
      <c r="P22" s="91"/>
      <c r="Q22" s="91"/>
    </row>
    <row r="23" spans="1:17">
      <c r="A23" s="20"/>
      <c r="B23" s="10">
        <v>9990091010</v>
      </c>
      <c r="C23" s="10"/>
      <c r="D23" s="9" t="s">
        <v>25</v>
      </c>
      <c r="E23" s="26">
        <v>11</v>
      </c>
      <c r="F23" s="26">
        <v>11</v>
      </c>
      <c r="G23" s="26">
        <v>11</v>
      </c>
      <c r="I23" s="25"/>
      <c r="N23" s="46"/>
      <c r="O23" s="91"/>
      <c r="P23" s="46"/>
      <c r="Q23" s="46"/>
    </row>
    <row r="24" spans="1:13">
      <c r="A24" s="20"/>
      <c r="B24" s="10">
        <v>9990091010</v>
      </c>
      <c r="C24" s="10"/>
      <c r="D24" s="9" t="s">
        <v>26</v>
      </c>
      <c r="E24" s="26">
        <v>3</v>
      </c>
      <c r="F24" s="26">
        <v>3</v>
      </c>
      <c r="G24" s="26">
        <v>3</v>
      </c>
      <c r="I24" s="25"/>
      <c r="M24" s="46"/>
    </row>
    <row r="25" spans="1:15">
      <c r="A25" s="20"/>
      <c r="B25" s="10">
        <v>9990091010</v>
      </c>
      <c r="C25" s="10"/>
      <c r="D25" s="9" t="s">
        <v>28</v>
      </c>
      <c r="E25" s="26">
        <v>9</v>
      </c>
      <c r="F25" s="26">
        <v>9</v>
      </c>
      <c r="G25" s="26">
        <v>9</v>
      </c>
      <c r="M25" s="47"/>
      <c r="O25" s="48"/>
    </row>
    <row r="26" spans="1:15">
      <c r="A26" s="20"/>
      <c r="B26" s="10">
        <v>9990091010</v>
      </c>
      <c r="C26" s="10"/>
      <c r="D26" s="9" t="s">
        <v>29</v>
      </c>
      <c r="E26" s="26">
        <v>25</v>
      </c>
      <c r="F26" s="26">
        <v>25</v>
      </c>
      <c r="G26" s="26">
        <v>25</v>
      </c>
      <c r="M26" s="49"/>
      <c r="O26" s="48"/>
    </row>
    <row r="27" spans="1:15">
      <c r="A27" s="20"/>
      <c r="B27" s="10">
        <v>9990091010</v>
      </c>
      <c r="C27" s="10"/>
      <c r="D27" s="9" t="s">
        <v>30</v>
      </c>
      <c r="E27" s="26">
        <v>7.5</v>
      </c>
      <c r="F27" s="26">
        <f>7.5-3.34965</f>
        <v>4.15035</v>
      </c>
      <c r="G27" s="26">
        <v>7.5</v>
      </c>
      <c r="M27" s="47"/>
      <c r="O27" s="48"/>
    </row>
    <row r="28" spans="1:13">
      <c r="A28" s="20"/>
      <c r="B28" s="10">
        <v>9990091010</v>
      </c>
      <c r="C28" s="10"/>
      <c r="D28" s="9" t="s">
        <v>31</v>
      </c>
      <c r="E28" s="26">
        <v>20.687</v>
      </c>
      <c r="F28" s="26">
        <v>20.687</v>
      </c>
      <c r="G28" s="26">
        <v>20.687</v>
      </c>
      <c r="I28" s="92">
        <v>9990070200</v>
      </c>
      <c r="J28" s="92"/>
      <c r="K28" s="92"/>
      <c r="M28" s="46"/>
    </row>
    <row r="29" spans="1:12">
      <c r="A29" s="20"/>
      <c r="B29" s="10">
        <v>9990091010</v>
      </c>
      <c r="C29" s="10"/>
      <c r="D29" s="9" t="s">
        <v>32</v>
      </c>
      <c r="E29" s="26">
        <v>52.31176</v>
      </c>
      <c r="F29" s="26">
        <v>52.31176</v>
      </c>
      <c r="G29" s="26">
        <v>52.31176</v>
      </c>
      <c r="I29" s="51">
        <v>2025</v>
      </c>
      <c r="J29" s="51">
        <v>2026</v>
      </c>
      <c r="K29" s="51">
        <v>2027</v>
      </c>
      <c r="L29" s="48"/>
    </row>
    <row r="30" spans="1:11">
      <c r="A30" s="20"/>
      <c r="B30" s="17">
        <v>9990091010</v>
      </c>
      <c r="C30" s="17">
        <v>247</v>
      </c>
      <c r="D30" s="18" t="s">
        <v>33</v>
      </c>
      <c r="E30" s="19">
        <v>25.346</v>
      </c>
      <c r="F30" s="19">
        <v>25.346</v>
      </c>
      <c r="G30" s="19">
        <v>25.346</v>
      </c>
      <c r="I30" s="93">
        <v>2323.9</v>
      </c>
      <c r="J30" s="93">
        <v>2331.1</v>
      </c>
      <c r="K30" s="93">
        <v>2339.5</v>
      </c>
    </row>
    <row r="31" spans="1:11">
      <c r="A31" s="20"/>
      <c r="B31" s="17">
        <v>9990091010</v>
      </c>
      <c r="C31" s="17">
        <v>852</v>
      </c>
      <c r="D31" s="18" t="s">
        <v>34</v>
      </c>
      <c r="E31" s="29">
        <v>2.1</v>
      </c>
      <c r="F31" s="19"/>
      <c r="G31" s="19"/>
      <c r="I31" s="94">
        <f>E4+E13+E45+E103</f>
        <v>2323.9</v>
      </c>
      <c r="J31" s="94">
        <f>F4+F13+F45+F103</f>
        <v>2331.1</v>
      </c>
      <c r="K31" s="94">
        <f>G4+G13+G45+G103</f>
        <v>2339.5</v>
      </c>
    </row>
    <row r="32" spans="1:11">
      <c r="A32" s="20"/>
      <c r="B32" s="17">
        <v>9990091010</v>
      </c>
      <c r="C32" s="17">
        <v>853</v>
      </c>
      <c r="D32" s="18" t="s">
        <v>35</v>
      </c>
      <c r="E32" s="29">
        <v>0.4</v>
      </c>
      <c r="F32" s="19"/>
      <c r="G32" s="19"/>
      <c r="I32" s="95">
        <f>I30-I31</f>
        <v>0</v>
      </c>
      <c r="J32" s="95">
        <f t="shared" ref="J32:K32" si="8">J30-J31</f>
        <v>0</v>
      </c>
      <c r="K32" s="95">
        <f t="shared" si="8"/>
        <v>0</v>
      </c>
    </row>
    <row r="33" spans="1:7">
      <c r="A33" s="20"/>
      <c r="B33" s="17"/>
      <c r="C33" s="17"/>
      <c r="D33" s="18"/>
      <c r="E33" s="19"/>
      <c r="F33" s="21"/>
      <c r="G33" s="21"/>
    </row>
    <row r="34" s="1" customFormat="1" ht="14.25" spans="1:15">
      <c r="A34" s="12" t="s">
        <v>36</v>
      </c>
      <c r="B34" s="13"/>
      <c r="C34" s="13"/>
      <c r="D34" s="81" t="s">
        <v>37</v>
      </c>
      <c r="E34" s="15">
        <f>E35+E36</f>
        <v>330.102</v>
      </c>
      <c r="F34" s="15">
        <f t="shared" ref="F34:G34" si="9">F35+F36</f>
        <v>330.102</v>
      </c>
      <c r="G34" s="15">
        <f t="shared" si="9"/>
        <v>330.102</v>
      </c>
      <c r="M34" s="53"/>
      <c r="N34" s="53"/>
      <c r="O34" s="53"/>
    </row>
    <row r="35" spans="1:7">
      <c r="A35" s="20"/>
      <c r="B35" s="10" t="s">
        <v>38</v>
      </c>
      <c r="C35" s="10">
        <v>540</v>
      </c>
      <c r="D35" s="9" t="s">
        <v>39</v>
      </c>
      <c r="E35" s="24">
        <v>319.722</v>
      </c>
      <c r="F35" s="24">
        <v>319.722</v>
      </c>
      <c r="G35" s="24">
        <v>319.722</v>
      </c>
    </row>
    <row r="36" spans="1:7">
      <c r="A36" s="20"/>
      <c r="B36" s="10" t="s">
        <v>40</v>
      </c>
      <c r="C36" s="10">
        <v>540</v>
      </c>
      <c r="D36" s="9" t="s">
        <v>39</v>
      </c>
      <c r="E36" s="24">
        <v>10.38</v>
      </c>
      <c r="F36" s="24">
        <v>10.38</v>
      </c>
      <c r="G36" s="24">
        <v>10.38</v>
      </c>
    </row>
    <row r="37" spans="1:7">
      <c r="A37" s="20"/>
      <c r="B37" s="10"/>
      <c r="C37" s="10"/>
      <c r="D37" s="9"/>
      <c r="E37" s="24"/>
      <c r="F37" s="21"/>
      <c r="G37" s="21"/>
    </row>
    <row r="38" hidden="1" spans="1:7">
      <c r="A38" s="20" t="s">
        <v>41</v>
      </c>
      <c r="B38" s="10"/>
      <c r="C38" s="10"/>
      <c r="D38" s="9"/>
      <c r="E38" s="24"/>
      <c r="F38" s="21"/>
      <c r="G38" s="21"/>
    </row>
    <row r="39" hidden="1" spans="1:7">
      <c r="A39" s="20"/>
      <c r="B39" s="10"/>
      <c r="C39" s="10">
        <v>244</v>
      </c>
      <c r="D39" s="9" t="s">
        <v>42</v>
      </c>
      <c r="E39" s="24"/>
      <c r="F39" s="21"/>
      <c r="G39" s="21"/>
    </row>
    <row r="40" ht="12" hidden="1" customHeight="1" spans="1:7">
      <c r="A40" s="20"/>
      <c r="B40" s="10"/>
      <c r="C40" s="10"/>
      <c r="D40" s="9"/>
      <c r="E40" s="24"/>
      <c r="F40" s="21"/>
      <c r="G40" s="21"/>
    </row>
    <row r="41" s="1" customFormat="1" ht="14.25" spans="1:7">
      <c r="A41" s="12" t="s">
        <v>43</v>
      </c>
      <c r="B41" s="13">
        <v>9990080100</v>
      </c>
      <c r="C41" s="13"/>
      <c r="D41" s="81" t="s">
        <v>44</v>
      </c>
      <c r="E41" s="15">
        <f>E42</f>
        <v>1</v>
      </c>
      <c r="F41" s="15">
        <f t="shared" ref="F41:G41" si="10">F42</f>
        <v>1</v>
      </c>
      <c r="G41" s="15">
        <f t="shared" si="10"/>
        <v>1</v>
      </c>
    </row>
    <row r="42" s="79" customFormat="1" spans="1:7">
      <c r="A42" s="82"/>
      <c r="B42" s="83">
        <v>9990080100</v>
      </c>
      <c r="C42" s="83">
        <v>870</v>
      </c>
      <c r="D42" s="84" t="s">
        <v>45</v>
      </c>
      <c r="E42" s="63">
        <v>1</v>
      </c>
      <c r="F42" s="63">
        <v>1</v>
      </c>
      <c r="G42" s="63">
        <v>1</v>
      </c>
    </row>
    <row r="43" s="1" customFormat="1" ht="14.25" spans="1:7">
      <c r="A43" s="16"/>
      <c r="B43" s="17"/>
      <c r="C43" s="17"/>
      <c r="D43" s="18"/>
      <c r="E43" s="19"/>
      <c r="F43" s="23"/>
      <c r="G43" s="23"/>
    </row>
    <row r="44" s="1" customFormat="1" ht="14.25" spans="1:17">
      <c r="A44" s="12" t="s">
        <v>46</v>
      </c>
      <c r="B44" s="13"/>
      <c r="C44" s="13"/>
      <c r="D44" s="81" t="s">
        <v>44</v>
      </c>
      <c r="E44" s="15">
        <f>E45+E48</f>
        <v>841.00789</v>
      </c>
      <c r="F44" s="15">
        <f t="shared" ref="F44:G44" si="11">F45+F48</f>
        <v>999.2173</v>
      </c>
      <c r="G44" s="15">
        <f t="shared" si="11"/>
        <v>999.2173</v>
      </c>
      <c r="H44" s="79"/>
      <c r="I44" s="79"/>
      <c r="J44" s="79"/>
      <c r="K44" s="79"/>
      <c r="L44" s="79"/>
      <c r="M44" s="79"/>
      <c r="N44" s="79"/>
      <c r="O44" s="79"/>
      <c r="P44" s="79"/>
      <c r="Q44" s="79"/>
    </row>
    <row r="45" s="2" customFormat="1" ht="14.25" spans="1:17">
      <c r="A45" s="16"/>
      <c r="B45" s="17">
        <v>9990070200</v>
      </c>
      <c r="C45" s="17"/>
      <c r="D45" s="18"/>
      <c r="E45" s="19">
        <f>E46+E47</f>
        <v>841.00789</v>
      </c>
      <c r="F45" s="19">
        <f t="shared" ref="F45:G45" si="12">F46+F47</f>
        <v>999.2173</v>
      </c>
      <c r="G45" s="19">
        <f t="shared" si="12"/>
        <v>999.2173</v>
      </c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="1" customFormat="1" spans="1:17">
      <c r="A46" s="16"/>
      <c r="B46" s="10">
        <v>9990070200</v>
      </c>
      <c r="C46" s="10">
        <v>111</v>
      </c>
      <c r="D46" s="9" t="s">
        <v>47</v>
      </c>
      <c r="E46" s="21">
        <v>645.9354</v>
      </c>
      <c r="F46" s="21">
        <v>767.448</v>
      </c>
      <c r="G46" s="21">
        <v>767.448</v>
      </c>
      <c r="H46" s="85"/>
      <c r="I46" s="96" t="s">
        <v>12</v>
      </c>
      <c r="J46" s="97" t="s">
        <v>13</v>
      </c>
      <c r="K46" s="97">
        <v>1.9</v>
      </c>
      <c r="L46" s="97"/>
      <c r="M46" s="79"/>
      <c r="N46" s="79"/>
      <c r="O46" s="79"/>
      <c r="P46" s="79"/>
      <c r="Q46" s="79"/>
    </row>
    <row r="47" s="1" customFormat="1" spans="1:12">
      <c r="A47" s="16"/>
      <c r="B47" s="10">
        <v>9990070200</v>
      </c>
      <c r="C47" s="10">
        <v>119</v>
      </c>
      <c r="D47" s="9" t="s">
        <v>48</v>
      </c>
      <c r="E47" s="21">
        <v>195.07249</v>
      </c>
      <c r="F47" s="21">
        <v>231.7693</v>
      </c>
      <c r="G47" s="21">
        <v>231.7693</v>
      </c>
      <c r="H47" s="30"/>
      <c r="I47" s="21">
        <v>767.448</v>
      </c>
      <c r="J47" s="31">
        <f>I47/12</f>
        <v>63.954</v>
      </c>
      <c r="K47" s="31">
        <f>J47*1.9</f>
        <v>121.5126</v>
      </c>
      <c r="L47" s="31">
        <f>I47-K47</f>
        <v>645.9354</v>
      </c>
    </row>
    <row r="48" s="1" customFormat="1" spans="1:12">
      <c r="A48" s="16"/>
      <c r="B48" s="17"/>
      <c r="C48" s="10"/>
      <c r="D48" s="18"/>
      <c r="E48" s="24"/>
      <c r="F48" s="24"/>
      <c r="G48" s="24"/>
      <c r="I48" s="21">
        <v>231.7693</v>
      </c>
      <c r="J48" s="31">
        <f>I48/12</f>
        <v>19.3141083333333</v>
      </c>
      <c r="K48" s="31">
        <f t="shared" ref="K48" si="13">J48*1.9</f>
        <v>36.6968058333333</v>
      </c>
      <c r="L48" s="31">
        <f t="shared" ref="L48" si="14">I48-K48</f>
        <v>195.072494166667</v>
      </c>
    </row>
    <row r="49" s="1" customFormat="1" spans="1:14">
      <c r="A49" s="12" t="s">
        <v>51</v>
      </c>
      <c r="B49" s="13"/>
      <c r="C49" s="13"/>
      <c r="D49" s="81" t="s">
        <v>52</v>
      </c>
      <c r="E49" s="15">
        <f>E50+E51+E52</f>
        <v>252.9</v>
      </c>
      <c r="F49" s="15">
        <f>F50+F51+F52</f>
        <v>276.7</v>
      </c>
      <c r="G49" s="15">
        <f>G50+G51+G52</f>
        <v>286.6</v>
      </c>
      <c r="K49" s="65"/>
      <c r="L49" s="65"/>
      <c r="N49" s="54"/>
    </row>
    <row r="50" spans="1:7">
      <c r="A50" s="20"/>
      <c r="B50" s="10">
        <v>9990051180</v>
      </c>
      <c r="C50" s="10">
        <v>121</v>
      </c>
      <c r="D50" s="9" t="s">
        <v>53</v>
      </c>
      <c r="E50" s="56">
        <v>161.568</v>
      </c>
      <c r="F50" s="56">
        <v>161.568</v>
      </c>
      <c r="G50" s="56">
        <v>161.568</v>
      </c>
    </row>
    <row r="51" spans="1:7">
      <c r="A51" s="20"/>
      <c r="B51" s="10">
        <v>9990051180</v>
      </c>
      <c r="C51" s="10">
        <v>129</v>
      </c>
      <c r="D51" s="9" t="s">
        <v>17</v>
      </c>
      <c r="E51" s="57">
        <v>48.79354</v>
      </c>
      <c r="F51" s="57">
        <v>48.79354</v>
      </c>
      <c r="G51" s="57">
        <v>48.79354</v>
      </c>
    </row>
    <row r="52" spans="1:7">
      <c r="A52" s="20"/>
      <c r="B52" s="10">
        <v>9990051180</v>
      </c>
      <c r="C52" s="10">
        <v>244</v>
      </c>
      <c r="D52" s="9" t="s">
        <v>54</v>
      </c>
      <c r="E52" s="58">
        <v>42.53846</v>
      </c>
      <c r="F52" s="58">
        <v>66.33846</v>
      </c>
      <c r="G52" s="58">
        <v>76.23846</v>
      </c>
    </row>
    <row r="53" spans="1:7">
      <c r="A53" s="20"/>
      <c r="B53" s="10"/>
      <c r="C53" s="10"/>
      <c r="D53" s="9"/>
      <c r="E53" s="24"/>
      <c r="F53" s="21"/>
      <c r="G53" s="21"/>
    </row>
    <row r="54" hidden="1" spans="1:7">
      <c r="A54" s="12" t="s">
        <v>55</v>
      </c>
      <c r="B54" s="13"/>
      <c r="C54" s="13"/>
      <c r="D54" s="14"/>
      <c r="E54" s="15"/>
      <c r="F54" s="59"/>
      <c r="G54" s="59"/>
    </row>
    <row r="55" hidden="1" spans="1:7">
      <c r="A55" s="20"/>
      <c r="B55" s="10">
        <v>9990080100</v>
      </c>
      <c r="C55" s="10">
        <v>244</v>
      </c>
      <c r="D55" s="9"/>
      <c r="E55" s="24"/>
      <c r="F55" s="21"/>
      <c r="G55" s="21"/>
    </row>
    <row r="56" hidden="1" spans="1:7">
      <c r="A56" s="20"/>
      <c r="B56" s="10"/>
      <c r="C56" s="10"/>
      <c r="D56" s="9"/>
      <c r="E56" s="24"/>
      <c r="F56" s="21"/>
      <c r="G56" s="21"/>
    </row>
    <row r="57" s="1" customFormat="1" ht="15.75" customHeight="1" spans="1:7">
      <c r="A57" s="12" t="s">
        <v>56</v>
      </c>
      <c r="B57" s="13"/>
      <c r="C57" s="13"/>
      <c r="D57" s="81" t="s">
        <v>44</v>
      </c>
      <c r="E57" s="15">
        <f>E58</f>
        <v>40</v>
      </c>
      <c r="F57" s="15">
        <f>F58</f>
        <v>0</v>
      </c>
      <c r="G57" s="15">
        <f>G58</f>
        <v>0</v>
      </c>
    </row>
    <row r="58" spans="1:7">
      <c r="A58" s="20"/>
      <c r="B58" s="10">
        <v>9990080100</v>
      </c>
      <c r="C58" s="10">
        <v>244</v>
      </c>
      <c r="D58" s="9" t="s">
        <v>57</v>
      </c>
      <c r="E58" s="26">
        <v>40</v>
      </c>
      <c r="F58" s="26"/>
      <c r="G58" s="26"/>
    </row>
    <row r="59" spans="1:7">
      <c r="A59" s="20"/>
      <c r="B59" s="10">
        <v>9990080100</v>
      </c>
      <c r="C59" s="10">
        <v>244</v>
      </c>
      <c r="D59" s="9" t="s">
        <v>58</v>
      </c>
      <c r="E59" s="24"/>
      <c r="F59" s="21"/>
      <c r="G59" s="21"/>
    </row>
    <row r="60" spans="1:7">
      <c r="A60" s="20"/>
      <c r="B60" s="10"/>
      <c r="C60" s="10"/>
      <c r="D60" s="9"/>
      <c r="E60" s="24"/>
      <c r="F60" s="21"/>
      <c r="G60" s="21"/>
    </row>
    <row r="61" s="1" customFormat="1" ht="14.25" hidden="1" spans="1:7">
      <c r="A61" s="12" t="s">
        <v>59</v>
      </c>
      <c r="B61" s="13"/>
      <c r="C61" s="13">
        <v>244</v>
      </c>
      <c r="D61" s="14" t="s">
        <v>11</v>
      </c>
      <c r="E61" s="15"/>
      <c r="F61" s="23"/>
      <c r="G61" s="23"/>
    </row>
    <row r="62" hidden="1" spans="1:7">
      <c r="A62" s="20"/>
      <c r="B62" s="10">
        <v>9990080100</v>
      </c>
      <c r="C62" s="10"/>
      <c r="D62" s="9" t="s">
        <v>60</v>
      </c>
      <c r="E62" s="24"/>
      <c r="F62" s="21"/>
      <c r="G62" s="21"/>
    </row>
    <row r="63" hidden="1" spans="1:7">
      <c r="A63" s="20"/>
      <c r="B63" s="10"/>
      <c r="C63" s="10"/>
      <c r="D63" s="9" t="s">
        <v>61</v>
      </c>
      <c r="E63" s="24"/>
      <c r="F63" s="21"/>
      <c r="G63" s="21"/>
    </row>
    <row r="64" hidden="1" spans="1:7">
      <c r="A64" s="20"/>
      <c r="B64" s="10"/>
      <c r="C64" s="10"/>
      <c r="D64" s="9" t="s">
        <v>62</v>
      </c>
      <c r="E64" s="24"/>
      <c r="F64" s="21"/>
      <c r="G64" s="21"/>
    </row>
    <row r="65" hidden="1" spans="1:7">
      <c r="A65" s="20"/>
      <c r="B65" s="10"/>
      <c r="C65" s="10"/>
      <c r="D65" s="9"/>
      <c r="E65" s="24"/>
      <c r="F65" s="21"/>
      <c r="G65" s="21"/>
    </row>
    <row r="66" s="1" customFormat="1" ht="14.25" hidden="1" spans="1:7">
      <c r="A66" s="12" t="s">
        <v>63</v>
      </c>
      <c r="B66" s="13"/>
      <c r="C66" s="13">
        <v>244</v>
      </c>
      <c r="D66" s="14"/>
      <c r="E66" s="15">
        <f>E67</f>
        <v>0</v>
      </c>
      <c r="F66" s="15">
        <f t="shared" ref="F66:G66" si="15">F67</f>
        <v>0</v>
      </c>
      <c r="G66" s="15">
        <f t="shared" si="15"/>
        <v>0</v>
      </c>
    </row>
    <row r="67" hidden="1" spans="1:7">
      <c r="A67" s="20"/>
      <c r="B67" s="10" t="s">
        <v>64</v>
      </c>
      <c r="C67" s="10"/>
      <c r="D67" s="9" t="s">
        <v>65</v>
      </c>
      <c r="E67" s="24"/>
      <c r="F67" s="24"/>
      <c r="G67" s="24"/>
    </row>
    <row r="68" hidden="1" spans="1:7">
      <c r="A68" s="20"/>
      <c r="B68" s="10">
        <v>9990074410</v>
      </c>
      <c r="C68" s="10"/>
      <c r="D68" s="9" t="s">
        <v>66</v>
      </c>
      <c r="E68" s="24"/>
      <c r="F68" s="21"/>
      <c r="G68" s="21"/>
    </row>
    <row r="69" hidden="1" spans="1:7">
      <c r="A69" s="12" t="s">
        <v>67</v>
      </c>
      <c r="B69" s="13"/>
      <c r="C69" s="13">
        <v>244</v>
      </c>
      <c r="D69" s="14"/>
      <c r="E69" s="15">
        <f>E70</f>
        <v>0</v>
      </c>
      <c r="F69" s="15"/>
      <c r="G69" s="15"/>
    </row>
    <row r="70" hidden="1" spans="1:7">
      <c r="A70" s="16"/>
      <c r="B70" s="17">
        <v>9990080100</v>
      </c>
      <c r="C70" s="17"/>
      <c r="D70" s="9" t="s">
        <v>68</v>
      </c>
      <c r="E70" s="60"/>
      <c r="F70" s="21"/>
      <c r="G70" s="21"/>
    </row>
    <row r="71" hidden="1" spans="1:7">
      <c r="A71" s="16"/>
      <c r="B71" s="17" t="s">
        <v>69</v>
      </c>
      <c r="C71" s="17"/>
      <c r="D71" s="18"/>
      <c r="E71" s="19"/>
      <c r="F71" s="21"/>
      <c r="G71" s="21"/>
    </row>
    <row r="72" hidden="1" spans="1:7">
      <c r="A72" s="16"/>
      <c r="B72" s="17"/>
      <c r="C72" s="17"/>
      <c r="D72" s="18"/>
      <c r="E72" s="19"/>
      <c r="F72" s="21"/>
      <c r="G72" s="21"/>
    </row>
    <row r="73" hidden="1" spans="1:7">
      <c r="A73" s="12" t="s">
        <v>70</v>
      </c>
      <c r="B73" s="13"/>
      <c r="C73" s="13"/>
      <c r="D73" s="14"/>
      <c r="E73" s="15">
        <f>E74</f>
        <v>0</v>
      </c>
      <c r="F73" s="15">
        <f t="shared" ref="F73:G73" si="16">F74</f>
        <v>0</v>
      </c>
      <c r="G73" s="15">
        <f t="shared" si="16"/>
        <v>0</v>
      </c>
    </row>
    <row r="74" s="1" customFormat="1" hidden="1" spans="1:7">
      <c r="A74" s="16"/>
      <c r="B74" s="10" t="s">
        <v>71</v>
      </c>
      <c r="C74" s="10">
        <v>244</v>
      </c>
      <c r="D74" s="9" t="s">
        <v>72</v>
      </c>
      <c r="E74" s="24"/>
      <c r="F74" s="24"/>
      <c r="G74" s="24"/>
    </row>
    <row r="75" s="1" customFormat="1" hidden="1" spans="1:7">
      <c r="A75" s="16"/>
      <c r="B75" s="10">
        <v>9990080100</v>
      </c>
      <c r="C75" s="10"/>
      <c r="D75" s="9" t="s">
        <v>73</v>
      </c>
      <c r="E75" s="61"/>
      <c r="F75" s="23"/>
      <c r="G75" s="23"/>
    </row>
    <row r="76" s="1" customFormat="1" hidden="1" spans="1:7">
      <c r="A76" s="16"/>
      <c r="B76" s="10">
        <v>9990080100</v>
      </c>
      <c r="C76" s="10">
        <v>853</v>
      </c>
      <c r="D76" s="9" t="s">
        <v>74</v>
      </c>
      <c r="E76" s="24"/>
      <c r="F76" s="23"/>
      <c r="G76" s="23"/>
    </row>
    <row r="77" s="1" customFormat="1" hidden="1" spans="1:15">
      <c r="A77" s="16"/>
      <c r="B77" s="10">
        <v>9990074030</v>
      </c>
      <c r="C77" s="10">
        <v>244</v>
      </c>
      <c r="D77" s="9" t="s">
        <v>75</v>
      </c>
      <c r="E77" s="24"/>
      <c r="F77" s="23"/>
      <c r="G77" s="23"/>
      <c r="M77" s="67"/>
      <c r="N77" s="67"/>
      <c r="O77" s="67"/>
    </row>
    <row r="78" s="1" customFormat="1" ht="15.75" customHeight="1" spans="1:7">
      <c r="A78" s="12" t="s">
        <v>76</v>
      </c>
      <c r="B78" s="13"/>
      <c r="C78" s="13"/>
      <c r="D78" s="81" t="s">
        <v>44</v>
      </c>
      <c r="E78" s="15">
        <f>E79+E80+E83</f>
        <v>36.8</v>
      </c>
      <c r="F78" s="15">
        <f t="shared" ref="F78:G78" si="17">F79+F80+F83</f>
        <v>0.1</v>
      </c>
      <c r="G78" s="15">
        <f t="shared" si="17"/>
        <v>0.1</v>
      </c>
    </row>
    <row r="79" s="1" customFormat="1" ht="15.75" customHeight="1" spans="1:7">
      <c r="A79" s="16"/>
      <c r="B79" s="17" t="s">
        <v>77</v>
      </c>
      <c r="C79" s="17">
        <v>540</v>
      </c>
      <c r="D79" s="18" t="s">
        <v>78</v>
      </c>
      <c r="E79" s="19">
        <v>0.1</v>
      </c>
      <c r="F79" s="19">
        <v>0.1</v>
      </c>
      <c r="G79" s="19">
        <v>0.1</v>
      </c>
    </row>
    <row r="80" s="1" customFormat="1" ht="15.75" customHeight="1" spans="1:7">
      <c r="A80" s="16"/>
      <c r="B80" s="17">
        <v>9990080100</v>
      </c>
      <c r="C80" s="17">
        <v>244</v>
      </c>
      <c r="D80" s="18"/>
      <c r="E80" s="19">
        <f>E81+E82</f>
        <v>16.7</v>
      </c>
      <c r="F80" s="19">
        <f t="shared" ref="F80:G80" si="18">F81+F82</f>
        <v>0</v>
      </c>
      <c r="G80" s="19">
        <f t="shared" si="18"/>
        <v>0</v>
      </c>
    </row>
    <row r="81" s="1" customFormat="1" ht="15.75" customHeight="1" spans="1:8">
      <c r="A81" s="16"/>
      <c r="B81" s="10">
        <v>9990080100</v>
      </c>
      <c r="C81" s="10">
        <v>244</v>
      </c>
      <c r="D81" s="9" t="s">
        <v>79</v>
      </c>
      <c r="E81" s="26">
        <v>7.8</v>
      </c>
      <c r="F81" s="26"/>
      <c r="G81" s="26"/>
      <c r="H81" s="62"/>
    </row>
    <row r="82" s="1" customFormat="1" ht="15.75" customHeight="1" spans="1:16">
      <c r="A82" s="16"/>
      <c r="B82" s="10">
        <v>9990080100</v>
      </c>
      <c r="C82" s="10">
        <v>244</v>
      </c>
      <c r="D82" s="9" t="s">
        <v>80</v>
      </c>
      <c r="E82" s="24">
        <v>8.9</v>
      </c>
      <c r="F82" s="24"/>
      <c r="G82" s="24"/>
      <c r="N82" s="54"/>
      <c r="O82" s="54"/>
      <c r="P82" s="54"/>
    </row>
    <row r="83" s="1" customFormat="1" ht="15.75" customHeight="1" spans="1:7">
      <c r="A83" s="16"/>
      <c r="B83" s="17">
        <v>9990080300</v>
      </c>
      <c r="C83" s="17">
        <v>244</v>
      </c>
      <c r="D83" s="18" t="s">
        <v>81</v>
      </c>
      <c r="E83" s="19">
        <v>20</v>
      </c>
      <c r="F83" s="23"/>
      <c r="G83" s="21"/>
    </row>
    <row r="84" s="1" customFormat="1" ht="15.75" hidden="1" customHeight="1" spans="1:7">
      <c r="A84" s="16"/>
      <c r="B84" s="17"/>
      <c r="C84" s="17"/>
      <c r="D84" s="18" t="s">
        <v>82</v>
      </c>
      <c r="E84" s="19"/>
      <c r="F84" s="23"/>
      <c r="G84" s="21"/>
    </row>
    <row r="85" s="1" customFormat="1" ht="15.75" hidden="1" customHeight="1" spans="1:7">
      <c r="A85" s="16"/>
      <c r="B85" s="17"/>
      <c r="C85" s="17"/>
      <c r="D85" s="18"/>
      <c r="E85" s="19"/>
      <c r="F85" s="23"/>
      <c r="G85" s="21"/>
    </row>
    <row r="86" s="1" customFormat="1" ht="15.75" hidden="1" customHeight="1" spans="1:7">
      <c r="A86" s="16"/>
      <c r="B86" s="17"/>
      <c r="C86" s="17"/>
      <c r="D86" s="18"/>
      <c r="E86" s="19"/>
      <c r="F86" s="23"/>
      <c r="G86" s="21"/>
    </row>
    <row r="87" s="1" customFormat="1" ht="15.75" hidden="1" customHeight="1" spans="1:7">
      <c r="A87" s="16"/>
      <c r="B87" s="17"/>
      <c r="C87" s="17"/>
      <c r="D87" s="18"/>
      <c r="E87" s="19"/>
      <c r="F87" s="23"/>
      <c r="G87" s="21"/>
    </row>
    <row r="88" s="1" customFormat="1" ht="15.75" hidden="1" customHeight="1" spans="1:7">
      <c r="A88" s="16"/>
      <c r="B88" s="17"/>
      <c r="C88" s="17"/>
      <c r="D88" s="18"/>
      <c r="E88" s="19"/>
      <c r="F88" s="23"/>
      <c r="G88" s="21"/>
    </row>
    <row r="89" s="1" customFormat="1" ht="15.75" hidden="1" customHeight="1" spans="1:7">
      <c r="A89" s="16"/>
      <c r="B89" s="17"/>
      <c r="C89" s="17"/>
      <c r="D89" s="18"/>
      <c r="E89" s="19"/>
      <c r="F89" s="23"/>
      <c r="G89" s="21"/>
    </row>
    <row r="90" s="1" customFormat="1" ht="15.75" hidden="1" customHeight="1" spans="1:7">
      <c r="A90" s="16"/>
      <c r="B90" s="17"/>
      <c r="C90" s="17"/>
      <c r="D90" s="18"/>
      <c r="E90" s="19"/>
      <c r="F90" s="23"/>
      <c r="G90" s="21"/>
    </row>
    <row r="91" s="1" customFormat="1" ht="15.75" hidden="1" customHeight="1" spans="1:7">
      <c r="A91" s="16"/>
      <c r="B91" s="17"/>
      <c r="C91" s="17"/>
      <c r="D91" s="18">
        <v>852</v>
      </c>
      <c r="E91" s="19"/>
      <c r="F91" s="23"/>
      <c r="G91" s="21"/>
    </row>
    <row r="92" s="1" customFormat="1" ht="15.75" customHeight="1" spans="1:7">
      <c r="A92" s="16"/>
      <c r="B92" s="17"/>
      <c r="C92" s="17"/>
      <c r="D92" s="18"/>
      <c r="E92" s="19"/>
      <c r="F92" s="23"/>
      <c r="G92" s="21"/>
    </row>
    <row r="93" s="1" customFormat="1" ht="14.25" spans="1:7">
      <c r="A93" s="12" t="s">
        <v>83</v>
      </c>
      <c r="B93" s="13"/>
      <c r="C93" s="13"/>
      <c r="D93" s="81" t="s">
        <v>44</v>
      </c>
      <c r="E93" s="15">
        <f>E94+E98+E97</f>
        <v>586.11</v>
      </c>
      <c r="F93" s="15">
        <f t="shared" ref="F93:G93" si="19">F94+F98+F97</f>
        <v>236.9645</v>
      </c>
      <c r="G93" s="15">
        <f t="shared" si="19"/>
        <v>234.357</v>
      </c>
    </row>
    <row r="94" s="1" customFormat="1" ht="14.25" spans="1:7">
      <c r="A94" s="16"/>
      <c r="B94" s="17">
        <v>9990020100</v>
      </c>
      <c r="C94" s="17">
        <v>244</v>
      </c>
      <c r="D94" s="18"/>
      <c r="E94" s="19">
        <f>E95+E96</f>
        <v>245.53</v>
      </c>
      <c r="F94" s="19">
        <f t="shared" ref="F94:G94" si="20">F95+F96</f>
        <v>226.8325</v>
      </c>
      <c r="G94" s="19">
        <f t="shared" si="20"/>
        <v>224.225</v>
      </c>
    </row>
    <row r="95" spans="1:7">
      <c r="A95" s="20"/>
      <c r="B95" s="10">
        <v>9990020100</v>
      </c>
      <c r="C95" s="10">
        <v>244</v>
      </c>
      <c r="D95" s="9" t="s">
        <v>84</v>
      </c>
      <c r="E95" s="21">
        <v>229.53</v>
      </c>
      <c r="F95" s="21">
        <f>229.53-2.6975</f>
        <v>226.8325</v>
      </c>
      <c r="G95" s="21">
        <f>229.53-5.305</f>
        <v>224.225</v>
      </c>
    </row>
    <row r="96" spans="1:7">
      <c r="A96" s="20"/>
      <c r="B96" s="10">
        <v>9990020100</v>
      </c>
      <c r="C96" s="10">
        <v>244</v>
      </c>
      <c r="D96" s="9" t="s">
        <v>85</v>
      </c>
      <c r="E96" s="21">
        <v>16</v>
      </c>
      <c r="F96" s="21"/>
      <c r="G96" s="21"/>
    </row>
    <row r="97" spans="1:9">
      <c r="A97" s="20"/>
      <c r="B97" s="17">
        <v>9990020100</v>
      </c>
      <c r="C97" s="17">
        <v>247</v>
      </c>
      <c r="D97" s="18" t="s">
        <v>86</v>
      </c>
      <c r="E97" s="23">
        <v>10.132</v>
      </c>
      <c r="F97" s="23">
        <v>10.132</v>
      </c>
      <c r="G97" s="23">
        <v>10.132</v>
      </c>
      <c r="I97" s="42"/>
    </row>
    <row r="98" spans="1:7">
      <c r="A98" s="20"/>
      <c r="B98" s="17" t="s">
        <v>87</v>
      </c>
      <c r="C98" s="17">
        <v>540</v>
      </c>
      <c r="D98" s="18" t="s">
        <v>88</v>
      </c>
      <c r="E98" s="19">
        <v>330.448</v>
      </c>
      <c r="F98" s="19"/>
      <c r="G98" s="19"/>
    </row>
    <row r="99" hidden="1" spans="1:7">
      <c r="A99" s="20"/>
      <c r="B99" s="10"/>
      <c r="C99" s="10"/>
      <c r="D99" s="9"/>
      <c r="E99" s="24"/>
      <c r="F99" s="63"/>
      <c r="G99" s="21"/>
    </row>
    <row r="100" hidden="1" spans="1:7">
      <c r="A100" s="20"/>
      <c r="B100" s="10"/>
      <c r="C100" s="10"/>
      <c r="D100" s="9"/>
      <c r="E100" s="24"/>
      <c r="F100" s="63"/>
      <c r="G100" s="21"/>
    </row>
    <row r="101" spans="1:7">
      <c r="A101" s="20"/>
      <c r="B101" s="10"/>
      <c r="C101" s="10"/>
      <c r="D101" s="9"/>
      <c r="E101" s="24"/>
      <c r="F101" s="63"/>
      <c r="G101" s="21"/>
    </row>
    <row r="102" s="1" customFormat="1" ht="14.25" spans="1:7">
      <c r="A102" s="12" t="s">
        <v>89</v>
      </c>
      <c r="B102" s="13"/>
      <c r="C102" s="13"/>
      <c r="D102" s="81" t="s">
        <v>44</v>
      </c>
      <c r="E102" s="15">
        <f>E103</f>
        <v>995.9304</v>
      </c>
      <c r="F102" s="15">
        <f t="shared" ref="F102:G102" si="21">F103</f>
        <v>1183.28364</v>
      </c>
      <c r="G102" s="15">
        <f t="shared" si="21"/>
        <v>1183.28364</v>
      </c>
    </row>
    <row r="103" s="1" customFormat="1" spans="1:7">
      <c r="A103" s="16"/>
      <c r="B103" s="17">
        <v>9990070200</v>
      </c>
      <c r="C103" s="17"/>
      <c r="D103" s="18"/>
      <c r="E103" s="21">
        <f>E104+E105</f>
        <v>995.9304</v>
      </c>
      <c r="F103" s="21">
        <f>F104+F105</f>
        <v>1183.28364</v>
      </c>
      <c r="G103" s="21">
        <f>G104+G105</f>
        <v>1183.28364</v>
      </c>
    </row>
    <row r="104" spans="1:15">
      <c r="A104" s="20"/>
      <c r="B104" s="10">
        <v>9990070200</v>
      </c>
      <c r="C104" s="10">
        <v>111</v>
      </c>
      <c r="D104" s="9" t="s">
        <v>53</v>
      </c>
      <c r="E104" s="21">
        <v>764.9235</v>
      </c>
      <c r="F104" s="21">
        <v>908.82</v>
      </c>
      <c r="G104" s="21">
        <v>908.82</v>
      </c>
      <c r="H104" s="64"/>
      <c r="I104" s="31" t="s">
        <v>12</v>
      </c>
      <c r="J104" s="32" t="s">
        <v>13</v>
      </c>
      <c r="K104" s="32">
        <v>1.9</v>
      </c>
      <c r="L104" s="32"/>
      <c r="M104" s="46"/>
      <c r="N104" s="46"/>
      <c r="O104" s="46"/>
    </row>
    <row r="105" spans="1:15">
      <c r="A105" s="20"/>
      <c r="B105" s="10">
        <v>9990070200</v>
      </c>
      <c r="C105" s="10">
        <v>119</v>
      </c>
      <c r="D105" s="9" t="s">
        <v>17</v>
      </c>
      <c r="E105" s="21">
        <v>231.0069</v>
      </c>
      <c r="F105" s="21">
        <v>274.46364</v>
      </c>
      <c r="G105" s="21">
        <v>274.46364</v>
      </c>
      <c r="H105" s="64"/>
      <c r="I105" s="21">
        <v>908.82</v>
      </c>
      <c r="J105" s="31">
        <f t="shared" ref="J105:J106" si="22">I105/12</f>
        <v>75.735</v>
      </c>
      <c r="K105" s="31">
        <f>J105*1.9</f>
        <v>143.8965</v>
      </c>
      <c r="L105" s="31">
        <f>I105-K105</f>
        <v>764.9235</v>
      </c>
      <c r="M105" s="46"/>
      <c r="N105" s="46"/>
      <c r="O105" s="46"/>
    </row>
    <row r="106" hidden="1" spans="1:15">
      <c r="A106" s="20"/>
      <c r="B106" s="10">
        <v>20100</v>
      </c>
      <c r="C106" s="10"/>
      <c r="D106" s="18" t="s">
        <v>98</v>
      </c>
      <c r="E106" s="24"/>
      <c r="F106" s="21"/>
      <c r="G106" s="21"/>
      <c r="I106" s="21">
        <v>235.348</v>
      </c>
      <c r="J106" s="31">
        <f t="shared" si="22"/>
        <v>19.6123333333333</v>
      </c>
      <c r="K106" s="31">
        <f t="shared" ref="K106:K112" si="23">J106*1.9</f>
        <v>37.2634333333333</v>
      </c>
      <c r="L106" s="31">
        <f t="shared" ref="L106" si="24">I106-K106</f>
        <v>198.084566666667</v>
      </c>
      <c r="M106" s="46"/>
      <c r="N106" s="46"/>
      <c r="O106" s="46"/>
    </row>
    <row r="107" hidden="1" spans="1:15">
      <c r="A107" s="20"/>
      <c r="B107" s="10">
        <v>20100</v>
      </c>
      <c r="C107" s="10"/>
      <c r="D107" s="9">
        <v>111</v>
      </c>
      <c r="E107" s="24"/>
      <c r="F107" s="21"/>
      <c r="G107" s="21"/>
      <c r="I107" s="21">
        <v>779.301</v>
      </c>
      <c r="J107" s="31" t="s">
        <v>13</v>
      </c>
      <c r="K107" s="31" t="e">
        <f t="shared" si="23"/>
        <v>#VALUE!</v>
      </c>
      <c r="L107" s="31"/>
      <c r="M107" s="46"/>
      <c r="N107" s="46"/>
      <c r="O107" s="46"/>
    </row>
    <row r="108" hidden="1" spans="1:15">
      <c r="A108" s="20"/>
      <c r="B108" s="10">
        <v>20100</v>
      </c>
      <c r="C108" s="10"/>
      <c r="D108" s="9">
        <v>119</v>
      </c>
      <c r="E108" s="24"/>
      <c r="F108" s="21"/>
      <c r="G108" s="21"/>
      <c r="I108" s="21">
        <v>235.348</v>
      </c>
      <c r="J108" s="31">
        <f t="shared" ref="J108:J109" si="25">I108/12</f>
        <v>19.6123333333333</v>
      </c>
      <c r="K108" s="31">
        <f t="shared" si="23"/>
        <v>37.2634333333333</v>
      </c>
      <c r="L108" s="31">
        <f t="shared" ref="L108:L109" si="26">I108-K108</f>
        <v>198.084566666667</v>
      </c>
      <c r="M108" s="46"/>
      <c r="N108" s="46"/>
      <c r="O108" s="46"/>
    </row>
    <row r="109" hidden="1" spans="1:15">
      <c r="A109" s="20"/>
      <c r="B109" s="10">
        <v>20100</v>
      </c>
      <c r="C109" s="10"/>
      <c r="D109" s="9" t="s">
        <v>99</v>
      </c>
      <c r="E109" s="24"/>
      <c r="F109" s="21"/>
      <c r="G109" s="21"/>
      <c r="I109" s="21">
        <v>779.301</v>
      </c>
      <c r="J109" s="31">
        <f t="shared" si="25"/>
        <v>64.94175</v>
      </c>
      <c r="K109" s="31">
        <f t="shared" si="23"/>
        <v>123.389325</v>
      </c>
      <c r="L109" s="31">
        <f t="shared" si="26"/>
        <v>655.911675</v>
      </c>
      <c r="M109" s="46"/>
      <c r="N109" s="46"/>
      <c r="O109" s="46"/>
    </row>
    <row r="110" hidden="1" spans="1:15">
      <c r="A110" s="20"/>
      <c r="B110" s="10">
        <v>20100</v>
      </c>
      <c r="C110" s="10"/>
      <c r="D110" s="9">
        <v>111</v>
      </c>
      <c r="E110" s="24"/>
      <c r="F110" s="21"/>
      <c r="G110" s="21"/>
      <c r="I110" s="21">
        <v>235.348</v>
      </c>
      <c r="J110" s="31" t="s">
        <v>13</v>
      </c>
      <c r="K110" s="31" t="e">
        <f t="shared" si="23"/>
        <v>#VALUE!</v>
      </c>
      <c r="L110" s="31"/>
      <c r="M110" s="46"/>
      <c r="N110" s="46"/>
      <c r="O110" s="46"/>
    </row>
    <row r="111" hidden="1" spans="1:15">
      <c r="A111" s="20"/>
      <c r="B111" s="10">
        <v>20100</v>
      </c>
      <c r="C111" s="10"/>
      <c r="D111" s="9">
        <v>119</v>
      </c>
      <c r="E111" s="24"/>
      <c r="F111" s="21"/>
      <c r="G111" s="21"/>
      <c r="I111" s="21">
        <v>779.301</v>
      </c>
      <c r="J111" s="31">
        <f t="shared" ref="J111:J112" si="27">I111/12</f>
        <v>64.94175</v>
      </c>
      <c r="K111" s="31">
        <f t="shared" si="23"/>
        <v>123.389325</v>
      </c>
      <c r="L111" s="31">
        <f t="shared" ref="L111:L112" si="28">I111-K111</f>
        <v>655.911675</v>
      </c>
      <c r="M111" s="46"/>
      <c r="N111" s="46"/>
      <c r="O111" s="46"/>
    </row>
    <row r="112" spans="1:15">
      <c r="A112" s="20"/>
      <c r="B112" s="10"/>
      <c r="C112" s="10"/>
      <c r="D112" s="9"/>
      <c r="E112" s="24"/>
      <c r="F112" s="21"/>
      <c r="G112" s="21"/>
      <c r="I112" s="21">
        <v>274.46364</v>
      </c>
      <c r="J112" s="31">
        <f t="shared" si="27"/>
        <v>22.87197</v>
      </c>
      <c r="K112" s="31">
        <f t="shared" si="23"/>
        <v>43.456743</v>
      </c>
      <c r="L112" s="31">
        <f t="shared" si="28"/>
        <v>231.006897</v>
      </c>
      <c r="M112" s="46"/>
      <c r="N112" s="46"/>
      <c r="O112" s="46"/>
    </row>
    <row r="113" s="1" customFormat="1" ht="14.25" spans="1:15">
      <c r="A113" s="12" t="s">
        <v>90</v>
      </c>
      <c r="B113" s="13">
        <v>9990060100</v>
      </c>
      <c r="C113" s="13"/>
      <c r="D113" s="81" t="s">
        <v>44</v>
      </c>
      <c r="E113" s="15">
        <f>E114</f>
        <v>48</v>
      </c>
      <c r="F113" s="15">
        <f t="shared" ref="F113:G113" si="29">F114</f>
        <v>48</v>
      </c>
      <c r="G113" s="15">
        <f t="shared" si="29"/>
        <v>48</v>
      </c>
      <c r="I113" s="75"/>
      <c r="J113" s="76"/>
      <c r="K113" s="76"/>
      <c r="L113" s="76"/>
      <c r="M113" s="49"/>
      <c r="N113" s="49"/>
      <c r="O113" s="49"/>
    </row>
    <row r="114" s="1" customFormat="1" spans="1:15">
      <c r="A114" s="16"/>
      <c r="B114" s="10">
        <v>9990060100</v>
      </c>
      <c r="C114" s="10">
        <v>321</v>
      </c>
      <c r="D114" s="9" t="s">
        <v>91</v>
      </c>
      <c r="E114" s="24">
        <v>48</v>
      </c>
      <c r="F114" s="21">
        <v>48</v>
      </c>
      <c r="G114" s="21">
        <v>48</v>
      </c>
      <c r="I114" s="75"/>
      <c r="J114" s="76"/>
      <c r="K114" s="76"/>
      <c r="L114" s="76"/>
      <c r="M114" s="49"/>
      <c r="N114" s="49"/>
      <c r="O114" s="49"/>
    </row>
    <row r="115" s="1" customFormat="1" ht="14.25" spans="1:15">
      <c r="A115" s="16"/>
      <c r="B115" s="17"/>
      <c r="C115" s="17"/>
      <c r="D115" s="18"/>
      <c r="E115" s="19"/>
      <c r="F115" s="23"/>
      <c r="G115" s="23"/>
      <c r="I115" s="75"/>
      <c r="J115" s="76"/>
      <c r="K115" s="76"/>
      <c r="L115" s="76"/>
      <c r="M115" s="49"/>
      <c r="N115" s="49"/>
      <c r="O115" s="49"/>
    </row>
    <row r="116" s="1" customFormat="1" ht="14.25" hidden="1" spans="1:7">
      <c r="A116" s="12" t="s">
        <v>92</v>
      </c>
      <c r="B116" s="13">
        <v>9990080100</v>
      </c>
      <c r="C116" s="13">
        <v>244</v>
      </c>
      <c r="D116" s="14" t="s">
        <v>93</v>
      </c>
      <c r="E116" s="68">
        <v>0</v>
      </c>
      <c r="F116" s="15">
        <v>0</v>
      </c>
      <c r="G116" s="15">
        <v>0</v>
      </c>
    </row>
    <row r="117" s="1" customFormat="1" ht="14.25" hidden="1" spans="1:7">
      <c r="A117" s="69" t="s">
        <v>94</v>
      </c>
      <c r="B117" s="70"/>
      <c r="C117" s="70">
        <v>244</v>
      </c>
      <c r="D117" s="18"/>
      <c r="E117" s="19"/>
      <c r="F117" s="23"/>
      <c r="G117" s="23"/>
    </row>
    <row r="118" s="1" customFormat="1" ht="14.25" hidden="1" spans="1:7">
      <c r="A118" s="69" t="s">
        <v>94</v>
      </c>
      <c r="B118" s="70"/>
      <c r="C118" s="70">
        <v>244</v>
      </c>
      <c r="D118" s="18"/>
      <c r="E118" s="19"/>
      <c r="F118" s="23"/>
      <c r="G118" s="23"/>
    </row>
    <row r="119" s="1" customFormat="1" ht="14.25" hidden="1" spans="1:7">
      <c r="A119" s="69" t="s">
        <v>94</v>
      </c>
      <c r="B119" s="70"/>
      <c r="C119" s="70">
        <v>244</v>
      </c>
      <c r="D119" s="18"/>
      <c r="E119" s="19"/>
      <c r="F119" s="23"/>
      <c r="G119" s="23"/>
    </row>
    <row r="120" spans="4:7">
      <c r="D120" s="71" t="s">
        <v>95</v>
      </c>
      <c r="E120" s="23">
        <f>E116+E113+E102+E93+E78+E73+E69+E66+E57+E49+E44+E41+E34+E11+E3</f>
        <v>5141.5</v>
      </c>
      <c r="F120" s="74">
        <f>F116+F113+F102+F93+F78+F73+F69+F66+F57+F49+F44+F41+F34+F11+F3</f>
        <v>5079.3675</v>
      </c>
      <c r="G120" s="74">
        <f>G116+G113+G102+G93+G78+G73+G69+G66+G57+G54+G49+G44+G41+G34+G11+G3</f>
        <v>5023.75</v>
      </c>
    </row>
    <row r="121" spans="4:7">
      <c r="D121" s="44" t="s">
        <v>100</v>
      </c>
      <c r="E121" s="21"/>
      <c r="F121" s="72">
        <f>(F124+F123)*0.025</f>
        <v>65.9325</v>
      </c>
      <c r="G121" s="72">
        <f>(G124+G123)*0.05</f>
        <v>131.45</v>
      </c>
    </row>
    <row r="122" spans="4:7">
      <c r="D122" s="73" t="s">
        <v>44</v>
      </c>
      <c r="E122" s="23"/>
      <c r="F122" s="23">
        <f>F120+F121</f>
        <v>5145.3</v>
      </c>
      <c r="G122" s="23">
        <f>G120+G121</f>
        <v>5155.2</v>
      </c>
    </row>
    <row r="123" spans="4:7">
      <c r="D123" s="44" t="s">
        <v>101</v>
      </c>
      <c r="E123" s="21"/>
      <c r="F123" s="21">
        <v>1784.7</v>
      </c>
      <c r="G123" s="21">
        <v>1776.4</v>
      </c>
    </row>
    <row r="124" spans="4:12">
      <c r="D124" s="44" t="s">
        <v>102</v>
      </c>
      <c r="E124" s="21">
        <v>852.6</v>
      </c>
      <c r="F124" s="21">
        <v>852.6</v>
      </c>
      <c r="G124" s="21">
        <v>852.6</v>
      </c>
      <c r="I124" s="31" t="s">
        <v>12</v>
      </c>
      <c r="J124" s="32" t="s">
        <v>13</v>
      </c>
      <c r="K124" s="32">
        <v>1.9</v>
      </c>
      <c r="L124" s="32"/>
    </row>
    <row r="125" spans="4:12">
      <c r="D125" s="44" t="s">
        <v>103</v>
      </c>
      <c r="E125" s="21">
        <v>4288.9</v>
      </c>
      <c r="F125" s="21">
        <v>4292.7</v>
      </c>
      <c r="G125" s="21">
        <v>4302.6</v>
      </c>
      <c r="I125" s="21">
        <f>I105+I47+I15+I6</f>
        <v>3269.11819</v>
      </c>
      <c r="J125" s="31">
        <f t="shared" ref="J125:J126" si="30">I125/12</f>
        <v>272.426515833333</v>
      </c>
      <c r="K125" s="31">
        <f>K105+K47+K15+K6</f>
        <v>533.831530083333</v>
      </c>
      <c r="L125" s="31">
        <f>I125-K125</f>
        <v>2735.28665991667</v>
      </c>
    </row>
    <row r="126" spans="4:12">
      <c r="D126" s="44" t="s">
        <v>104</v>
      </c>
      <c r="E126" s="21">
        <f>E124+E125</f>
        <v>5141.5</v>
      </c>
      <c r="F126" s="21">
        <f>F125+F124</f>
        <v>5145.3</v>
      </c>
      <c r="G126" s="21">
        <f>G125+G124</f>
        <v>5155.2</v>
      </c>
      <c r="I126" s="21">
        <f>I112+I48+I16+I7</f>
        <v>987.2737</v>
      </c>
      <c r="J126" s="31">
        <f t="shared" si="30"/>
        <v>82.2728083333333</v>
      </c>
      <c r="K126" s="31">
        <f>K112+K48+K16+K7</f>
        <v>161.217125833333</v>
      </c>
      <c r="L126" s="31">
        <f t="shared" ref="L126" si="31">I126-K126</f>
        <v>826.056574166667</v>
      </c>
    </row>
    <row r="127" spans="4:12">
      <c r="D127" s="44" t="s">
        <v>105</v>
      </c>
      <c r="E127" s="21"/>
      <c r="F127" s="21">
        <f>F126-F121</f>
        <v>5079.3675</v>
      </c>
      <c r="G127" s="21">
        <f>G126-G121</f>
        <v>5023.75</v>
      </c>
      <c r="I127" s="23">
        <f>SUM(I125:I126)</f>
        <v>4256.39189</v>
      </c>
      <c r="J127" s="99">
        <f>SUM(J125:J126)</f>
        <v>354.699324166667</v>
      </c>
      <c r="K127" s="99">
        <f>SUM(K125:K126)</f>
        <v>695.048655916667</v>
      </c>
      <c r="L127" s="78"/>
    </row>
    <row r="128" spans="4:12">
      <c r="D128" s="44" t="s">
        <v>106</v>
      </c>
      <c r="E128" s="98">
        <f>E126-E120</f>
        <v>0</v>
      </c>
      <c r="F128" s="98">
        <f>F127-F120</f>
        <v>0</v>
      </c>
      <c r="G128" s="98">
        <f>G127-G120</f>
        <v>0</v>
      </c>
      <c r="I128" s="77"/>
      <c r="J128" s="66"/>
      <c r="K128" s="78"/>
      <c r="L128" s="78"/>
    </row>
    <row r="129" spans="9:12">
      <c r="I129" s="77"/>
      <c r="J129" s="66"/>
      <c r="K129" s="78"/>
      <c r="L129" s="78"/>
    </row>
    <row r="130" spans="9:12">
      <c r="I130" s="77"/>
      <c r="J130" s="66"/>
      <c r="K130"/>
      <c r="L130"/>
    </row>
    <row r="131" spans="9:12">
      <c r="I131" s="77"/>
      <c r="J131" s="66"/>
      <c r="K131" s="78"/>
      <c r="L131" s="78"/>
    </row>
    <row r="132" spans="9:12">
      <c r="I132" s="77"/>
      <c r="J132" s="66"/>
      <c r="K132" s="78"/>
      <c r="L132" s="78"/>
    </row>
  </sheetData>
  <mergeCells count="1">
    <mergeCell ref="I28:K28"/>
  </mergeCells>
  <pageMargins left="0.984251968503937" right="0.590551181102362" top="0.590551181102362" bottom="0.590551181102362" header="0.31496062992126" footer="0.31496062992126"/>
  <pageSetup paperSize="9" scale="6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52"/>
  <sheetViews>
    <sheetView topLeftCell="A100" workbookViewId="0">
      <selection activeCell="O146" sqref="O146"/>
    </sheetView>
  </sheetViews>
  <sheetFormatPr defaultColWidth="9.14285714285714" defaultRowHeight="15"/>
  <cols>
    <col min="1" max="1" width="9.14285714285714" style="3"/>
    <col min="2" max="2" width="9.14285714285714" style="4"/>
    <col min="3" max="3" width="15" style="4" customWidth="1"/>
    <col min="4" max="4" width="38.8571428571429" style="4" customWidth="1"/>
    <col min="5" max="5" width="13.7142857142857" style="4" customWidth="1"/>
    <col min="6" max="6" width="18" style="4" customWidth="1"/>
    <col min="7" max="7" width="15.1428571428571" style="4" customWidth="1"/>
    <col min="8" max="9" width="12" style="4" customWidth="1"/>
    <col min="10" max="12" width="14.2857142857143" style="4" customWidth="1"/>
    <col min="13" max="13" width="10.4285714285714" style="4" customWidth="1"/>
    <col min="14" max="14" width="12.1428571428571" style="4" customWidth="1"/>
    <col min="15" max="16" width="12.2857142857143" style="4" customWidth="1"/>
    <col min="17" max="17" width="11.4285714285714" style="4" customWidth="1"/>
    <col min="18" max="16384" width="9.14285714285714" style="4"/>
  </cols>
  <sheetData>
    <row r="1" spans="1:5">
      <c r="A1" s="5"/>
      <c r="B1" s="6"/>
      <c r="C1" s="6"/>
      <c r="D1" s="6" t="s">
        <v>107</v>
      </c>
      <c r="E1" s="6"/>
    </row>
    <row r="2" spans="1:15">
      <c r="A2" s="7" t="s">
        <v>1</v>
      </c>
      <c r="B2" s="8" t="s">
        <v>2</v>
      </c>
      <c r="C2" s="8"/>
      <c r="D2" s="9" t="s">
        <v>3</v>
      </c>
      <c r="E2" s="10">
        <v>2024</v>
      </c>
      <c r="F2" s="11">
        <v>2025</v>
      </c>
      <c r="G2" s="11">
        <v>2026</v>
      </c>
      <c r="O2" s="4" t="s">
        <v>108</v>
      </c>
    </row>
    <row r="3" s="1" customFormat="1" spans="1:26">
      <c r="A3" s="12" t="s">
        <v>9</v>
      </c>
      <c r="B3" s="13"/>
      <c r="C3" s="13"/>
      <c r="D3" s="14" t="s">
        <v>109</v>
      </c>
      <c r="E3" s="15">
        <f>E4+E7</f>
        <v>796.691</v>
      </c>
      <c r="F3" s="15">
        <f t="shared" ref="F3:G3" si="0">F4+F7</f>
        <v>830.676</v>
      </c>
      <c r="G3" s="15">
        <f t="shared" si="0"/>
        <v>927.453</v>
      </c>
      <c r="I3" s="4"/>
      <c r="J3" s="4"/>
      <c r="K3" s="4"/>
      <c r="L3" s="4"/>
      <c r="M3" s="4"/>
      <c r="N3" s="4"/>
      <c r="O3" s="4"/>
      <c r="P3" s="4"/>
      <c r="Z3" s="1">
        <v>760748.6783043</v>
      </c>
    </row>
    <row r="4" s="1" customFormat="1" spans="1:16">
      <c r="A4" s="16"/>
      <c r="B4" s="17"/>
      <c r="C4" s="17">
        <v>9990070200</v>
      </c>
      <c r="D4" s="18" t="s">
        <v>11</v>
      </c>
      <c r="E4" s="19">
        <f>E5+E6</f>
        <v>200.594</v>
      </c>
      <c r="F4" s="19">
        <f t="shared" ref="F4:G4" si="1">F5+F6</f>
        <v>102.817</v>
      </c>
      <c r="G4" s="19">
        <f t="shared" si="1"/>
        <v>0</v>
      </c>
      <c r="I4" s="4"/>
      <c r="J4" s="4"/>
      <c r="K4" s="4"/>
      <c r="L4" s="4"/>
      <c r="M4" s="4"/>
      <c r="N4" s="4"/>
      <c r="O4" s="4"/>
      <c r="P4" s="4"/>
    </row>
    <row r="5" spans="1:17">
      <c r="A5" s="20"/>
      <c r="B5" s="10">
        <v>121</v>
      </c>
      <c r="C5" s="10">
        <v>9990070200</v>
      </c>
      <c r="D5" s="9" t="s">
        <v>16</v>
      </c>
      <c r="E5" s="21">
        <v>154.066</v>
      </c>
      <c r="F5" s="21">
        <v>78.969</v>
      </c>
      <c r="G5" s="21"/>
      <c r="H5" s="22" t="s">
        <v>110</v>
      </c>
      <c r="I5" s="31" t="s">
        <v>12</v>
      </c>
      <c r="J5" s="32" t="s">
        <v>13</v>
      </c>
      <c r="K5" s="32">
        <v>1.9</v>
      </c>
      <c r="L5" s="32"/>
      <c r="M5" s="25"/>
      <c r="N5"/>
      <c r="O5"/>
      <c r="P5" t="s">
        <v>111</v>
      </c>
      <c r="Q5" t="s">
        <v>112</v>
      </c>
    </row>
    <row r="6" spans="1:18">
      <c r="A6" s="20"/>
      <c r="B6" s="10">
        <v>129</v>
      </c>
      <c r="C6" s="10">
        <v>9990070200</v>
      </c>
      <c r="D6" s="9" t="s">
        <v>17</v>
      </c>
      <c r="E6" s="21">
        <v>46.528</v>
      </c>
      <c r="F6" s="21">
        <v>23.848</v>
      </c>
      <c r="G6" s="21"/>
      <c r="I6" s="33">
        <v>743.301</v>
      </c>
      <c r="J6" s="34">
        <f>I6/12</f>
        <v>61.94175</v>
      </c>
      <c r="K6" s="34">
        <f>J6*1.7</f>
        <v>105.300975</v>
      </c>
      <c r="L6" s="34">
        <f>I6-K6</f>
        <v>638.000025</v>
      </c>
      <c r="N6" t="s">
        <v>113</v>
      </c>
      <c r="O6" s="35" t="s">
        <v>9</v>
      </c>
      <c r="P6">
        <v>45.39905</v>
      </c>
      <c r="Q6">
        <v>16.175176</v>
      </c>
      <c r="R6" s="4">
        <f>Q6+P6</f>
        <v>61.574226</v>
      </c>
    </row>
    <row r="7" spans="1:17">
      <c r="A7" s="20"/>
      <c r="B7" s="10"/>
      <c r="C7" s="17">
        <v>9990091040</v>
      </c>
      <c r="D7" s="18" t="s">
        <v>11</v>
      </c>
      <c r="E7" s="23">
        <f>E8+E9</f>
        <v>596.097</v>
      </c>
      <c r="F7" s="23">
        <f>F8+F9</f>
        <v>727.859</v>
      </c>
      <c r="G7" s="23">
        <f>G8+G9</f>
        <v>927.453</v>
      </c>
      <c r="I7" s="36">
        <v>224.476</v>
      </c>
      <c r="J7" s="37">
        <f>I7/12</f>
        <v>18.7063333333333</v>
      </c>
      <c r="K7" s="37">
        <f>J7*1.9</f>
        <v>35.5420333333333</v>
      </c>
      <c r="L7" s="37">
        <f t="shared" ref="L7" si="2">I7-K7</f>
        <v>188.933966666667</v>
      </c>
      <c r="N7"/>
      <c r="O7" s="35"/>
      <c r="P7"/>
      <c r="Q7"/>
    </row>
    <row r="8" spans="1:17">
      <c r="A8" s="20"/>
      <c r="B8" s="10">
        <v>121</v>
      </c>
      <c r="C8" s="10">
        <v>9990091040</v>
      </c>
      <c r="D8" s="9" t="s">
        <v>16</v>
      </c>
      <c r="E8" s="21">
        <v>457.832</v>
      </c>
      <c r="F8" s="21">
        <v>559.032</v>
      </c>
      <c r="G8" s="21">
        <f>743.301-30.971</f>
        <v>712.33</v>
      </c>
      <c r="I8" s="38">
        <f>I6+I7</f>
        <v>967.777</v>
      </c>
      <c r="J8" s="39"/>
      <c r="K8" s="39"/>
      <c r="L8" s="39"/>
      <c r="N8"/>
      <c r="O8" s="35"/>
      <c r="P8"/>
      <c r="Q8"/>
    </row>
    <row r="9" spans="1:17">
      <c r="A9" s="20"/>
      <c r="B9" s="10">
        <v>129</v>
      </c>
      <c r="C9" s="10">
        <v>9990091040</v>
      </c>
      <c r="D9" s="9" t="s">
        <v>17</v>
      </c>
      <c r="E9" s="24">
        <v>138.265</v>
      </c>
      <c r="F9" s="21">
        <v>168.827</v>
      </c>
      <c r="G9" s="21">
        <f>224.476-9.353</f>
        <v>215.123</v>
      </c>
      <c r="I9" s="40"/>
      <c r="J9" s="41"/>
      <c r="K9" s="41"/>
      <c r="L9" s="41"/>
      <c r="N9" t="s">
        <v>114</v>
      </c>
      <c r="O9" s="35" t="s">
        <v>18</v>
      </c>
      <c r="P9"/>
      <c r="Q9"/>
    </row>
    <row r="10" s="1" customFormat="1" spans="1:17">
      <c r="A10" s="12" t="s">
        <v>18</v>
      </c>
      <c r="B10" s="13"/>
      <c r="C10" s="13"/>
      <c r="D10" s="14" t="s">
        <v>115</v>
      </c>
      <c r="E10" s="15">
        <f>E11+E24+E25+E47+E48+E40</f>
        <v>1077.208</v>
      </c>
      <c r="F10" s="15">
        <f>F11+F24+F25+F47+F48+F40</f>
        <v>993.6085</v>
      </c>
      <c r="G10" s="15">
        <f>G11+G24+G25+G47+G48+G40</f>
        <v>1069.10799793</v>
      </c>
      <c r="H10" s="4"/>
      <c r="I10" s="42"/>
      <c r="J10" s="42"/>
      <c r="K10" s="42"/>
      <c r="L10" s="42"/>
      <c r="M10" s="42"/>
      <c r="N10" t="s">
        <v>116</v>
      </c>
      <c r="O10" s="35" t="s">
        <v>46</v>
      </c>
      <c r="P10"/>
      <c r="Q10"/>
    </row>
    <row r="11" s="1" customFormat="1" spans="1:17">
      <c r="A11" s="16"/>
      <c r="B11" s="17"/>
      <c r="C11" s="17"/>
      <c r="D11" s="18" t="s">
        <v>21</v>
      </c>
      <c r="E11" s="23">
        <f>E13+E14</f>
        <v>812.259</v>
      </c>
      <c r="F11" s="19">
        <f>F13+F14</f>
        <v>828.344</v>
      </c>
      <c r="G11" s="19">
        <f>G12+G20</f>
        <v>884.64</v>
      </c>
      <c r="H11" s="4"/>
      <c r="I11" s="42"/>
      <c r="J11" s="42"/>
      <c r="K11" s="42"/>
      <c r="L11" s="42"/>
      <c r="M11" s="4"/>
      <c r="N11" t="s">
        <v>117</v>
      </c>
      <c r="O11" s="35" t="s">
        <v>89</v>
      </c>
      <c r="P11"/>
      <c r="Q11" s="4"/>
    </row>
    <row r="12" s="1" customFormat="1" spans="1:17">
      <c r="A12" s="16"/>
      <c r="B12" s="17"/>
      <c r="C12" s="17">
        <v>9990070200</v>
      </c>
      <c r="D12" s="18" t="s">
        <v>11</v>
      </c>
      <c r="E12" s="23">
        <f>E13+E14</f>
        <v>812.259</v>
      </c>
      <c r="F12" s="23">
        <f t="shared" ref="F12:G12" si="3">F13+F14</f>
        <v>828.344</v>
      </c>
      <c r="G12" s="23">
        <f t="shared" si="3"/>
        <v>774.192</v>
      </c>
      <c r="H12" s="4"/>
      <c r="I12" s="42"/>
      <c r="J12" s="42"/>
      <c r="K12" s="42"/>
      <c r="L12" s="42"/>
      <c r="M12" s="4"/>
      <c r="N12"/>
      <c r="O12" s="35"/>
      <c r="P12"/>
      <c r="Q12" s="4"/>
    </row>
    <row r="13" spans="1:17">
      <c r="A13" s="20"/>
      <c r="B13" s="10">
        <v>121</v>
      </c>
      <c r="C13" s="17">
        <v>9990070200</v>
      </c>
      <c r="D13" s="9" t="s">
        <v>16</v>
      </c>
      <c r="E13" s="21">
        <v>623.855</v>
      </c>
      <c r="F13" s="21">
        <v>636.209</v>
      </c>
      <c r="G13" s="21">
        <v>594.618</v>
      </c>
      <c r="H13" s="25"/>
      <c r="I13" s="34" t="s">
        <v>12</v>
      </c>
      <c r="J13" s="34" t="s">
        <v>13</v>
      </c>
      <c r="K13" s="34">
        <v>1.9</v>
      </c>
      <c r="L13" s="34"/>
      <c r="N13"/>
      <c r="O13" s="35"/>
      <c r="P13"/>
      <c r="Q13"/>
    </row>
    <row r="14" spans="1:17">
      <c r="A14" s="20"/>
      <c r="B14" s="10">
        <v>129</v>
      </c>
      <c r="C14" s="17">
        <v>9990070200</v>
      </c>
      <c r="D14" s="9" t="s">
        <v>17</v>
      </c>
      <c r="E14" s="21">
        <v>188.404</v>
      </c>
      <c r="F14" s="21">
        <v>192.135</v>
      </c>
      <c r="G14" s="21">
        <v>179.574</v>
      </c>
      <c r="I14" s="33">
        <v>741.215</v>
      </c>
      <c r="J14" s="34">
        <f t="shared" ref="J14:J15" si="4">I14/12</f>
        <v>61.7679166666667</v>
      </c>
      <c r="K14" s="34">
        <f>J14*1.9</f>
        <v>117.359041666667</v>
      </c>
      <c r="L14" s="34">
        <f t="shared" ref="L14:L15" si="5">I14-K14</f>
        <v>623.855958333333</v>
      </c>
      <c r="M14" s="43"/>
      <c r="N14"/>
      <c r="O14"/>
      <c r="P14"/>
      <c r="Q14"/>
    </row>
    <row r="15" hidden="1" customHeight="1" spans="1:12">
      <c r="A15" s="20"/>
      <c r="B15" s="10"/>
      <c r="C15" s="17">
        <v>9990070200</v>
      </c>
      <c r="D15" s="18" t="s">
        <v>98</v>
      </c>
      <c r="E15" s="24"/>
      <c r="F15" s="21"/>
      <c r="G15" s="23"/>
      <c r="H15" s="1"/>
      <c r="I15" s="33">
        <v>223.847</v>
      </c>
      <c r="J15" s="34">
        <f t="shared" si="4"/>
        <v>18.6539166666667</v>
      </c>
      <c r="K15" s="34">
        <f t="shared" ref="K15" si="6">J15*1.9</f>
        <v>35.4424416666667</v>
      </c>
      <c r="L15" s="34">
        <f t="shared" si="5"/>
        <v>188.404558333333</v>
      </c>
    </row>
    <row r="16" hidden="1" customHeight="1" spans="1:12">
      <c r="A16" s="20"/>
      <c r="B16" s="10"/>
      <c r="C16" s="17">
        <v>9990070200</v>
      </c>
      <c r="D16" s="18">
        <v>121</v>
      </c>
      <c r="E16" s="24"/>
      <c r="F16" s="21"/>
      <c r="G16" s="21"/>
      <c r="I16" s="33">
        <v>741.215</v>
      </c>
      <c r="J16" s="34" t="s">
        <v>13</v>
      </c>
      <c r="K16" s="34">
        <v>1.9</v>
      </c>
      <c r="L16" s="34"/>
    </row>
    <row r="17" hidden="1" customHeight="1" spans="1:12">
      <c r="A17" s="20"/>
      <c r="B17" s="10"/>
      <c r="C17" s="17">
        <v>9990070200</v>
      </c>
      <c r="D17" s="18">
        <v>129</v>
      </c>
      <c r="E17" s="24"/>
      <c r="F17" s="21"/>
      <c r="G17" s="21"/>
      <c r="I17" s="33">
        <v>223.847</v>
      </c>
      <c r="J17" s="34">
        <f t="shared" ref="J17:J18" si="7">I17/12</f>
        <v>18.6539166666667</v>
      </c>
      <c r="K17" s="34">
        <f t="shared" ref="K17:K18" si="8">J17*1.9</f>
        <v>35.4424416666667</v>
      </c>
      <c r="L17" s="34">
        <f t="shared" ref="L17:L18" si="9">I17-K17</f>
        <v>188.404558333333</v>
      </c>
    </row>
    <row r="18" hidden="1" customHeight="1" spans="1:12">
      <c r="A18" s="20"/>
      <c r="B18" s="10"/>
      <c r="C18" s="17">
        <v>9990070200</v>
      </c>
      <c r="D18" s="18" t="s">
        <v>99</v>
      </c>
      <c r="E18" s="24"/>
      <c r="F18" s="21"/>
      <c r="G18" s="23"/>
      <c r="I18" s="33">
        <v>741.215</v>
      </c>
      <c r="J18" s="34">
        <f t="shared" si="7"/>
        <v>61.7679166666667</v>
      </c>
      <c r="K18" s="34">
        <f t="shared" si="8"/>
        <v>117.359041666667</v>
      </c>
      <c r="L18" s="34">
        <f t="shared" si="9"/>
        <v>623.855958333333</v>
      </c>
    </row>
    <row r="19" hidden="1" customHeight="1" spans="1:12">
      <c r="A19" s="20"/>
      <c r="B19" s="10"/>
      <c r="C19" s="17">
        <v>9990070200</v>
      </c>
      <c r="D19" s="18">
        <v>121</v>
      </c>
      <c r="E19" s="24"/>
      <c r="F19" s="21"/>
      <c r="G19" s="23"/>
      <c r="I19" s="33">
        <v>223.847</v>
      </c>
      <c r="J19" s="34" t="s">
        <v>13</v>
      </c>
      <c r="K19" s="34">
        <v>1.9</v>
      </c>
      <c r="L19" s="34"/>
    </row>
    <row r="20" customHeight="1" spans="1:12">
      <c r="A20" s="20"/>
      <c r="B20" s="10"/>
      <c r="C20" s="17">
        <v>9990091040</v>
      </c>
      <c r="D20" s="18" t="s">
        <v>11</v>
      </c>
      <c r="E20" s="19">
        <f>E21+E23</f>
        <v>0</v>
      </c>
      <c r="F20" s="19">
        <f>F21+F23</f>
        <v>0</v>
      </c>
      <c r="G20" s="19">
        <f>G21+G23</f>
        <v>110.448</v>
      </c>
      <c r="I20" s="36">
        <v>223.847</v>
      </c>
      <c r="J20" s="37">
        <f t="shared" ref="J20" si="10">I20/12</f>
        <v>18.6539166666667</v>
      </c>
      <c r="K20" s="37">
        <f t="shared" ref="K20" si="11">J20*1.9</f>
        <v>35.4424416666667</v>
      </c>
      <c r="L20" s="37">
        <f t="shared" ref="L20" si="12">I20-K20</f>
        <v>188.404558333333</v>
      </c>
    </row>
    <row r="21" customHeight="1" spans="1:12">
      <c r="A21" s="20"/>
      <c r="B21" s="10">
        <v>121</v>
      </c>
      <c r="C21" s="10">
        <v>9990091040</v>
      </c>
      <c r="D21" s="9" t="s">
        <v>16</v>
      </c>
      <c r="E21" s="24"/>
      <c r="F21" s="21"/>
      <c r="G21" s="21">
        <v>84.829</v>
      </c>
      <c r="I21" s="38">
        <f>I14+I20</f>
        <v>965.062</v>
      </c>
      <c r="J21" s="39"/>
      <c r="K21" s="39"/>
      <c r="L21" s="39"/>
    </row>
    <row r="22" hidden="1" customHeight="1" spans="1:12">
      <c r="A22" s="20"/>
      <c r="B22" s="10">
        <v>129</v>
      </c>
      <c r="C22" s="10">
        <v>9990091040</v>
      </c>
      <c r="D22" s="9" t="s">
        <v>17</v>
      </c>
      <c r="E22" s="24"/>
      <c r="F22" s="21"/>
      <c r="G22" s="21"/>
      <c r="I22" s="40"/>
      <c r="J22" s="41"/>
      <c r="K22" s="41"/>
      <c r="L22" s="41"/>
    </row>
    <row r="23" customHeight="1" spans="1:12">
      <c r="A23" s="20"/>
      <c r="B23" s="10">
        <v>129</v>
      </c>
      <c r="C23" s="10">
        <v>9990091040</v>
      </c>
      <c r="D23" s="9" t="s">
        <v>17</v>
      </c>
      <c r="E23" s="24"/>
      <c r="F23" s="21"/>
      <c r="G23" s="21">
        <v>25.619</v>
      </c>
      <c r="I23" s="40"/>
      <c r="J23" s="41"/>
      <c r="K23" s="41"/>
      <c r="L23" s="41"/>
    </row>
    <row r="24" s="1" customFormat="1" spans="1:16">
      <c r="A24" s="16"/>
      <c r="B24" s="17">
        <v>244</v>
      </c>
      <c r="C24" s="17">
        <v>9990073090</v>
      </c>
      <c r="D24" s="18" t="s">
        <v>22</v>
      </c>
      <c r="E24" s="19">
        <v>3.9</v>
      </c>
      <c r="F24" s="23">
        <v>4</v>
      </c>
      <c r="G24" s="23">
        <v>4.2</v>
      </c>
      <c r="H24" s="25"/>
      <c r="I24" s="40"/>
      <c r="J24" s="41"/>
      <c r="K24" s="41"/>
      <c r="L24" s="41"/>
      <c r="M24" s="4"/>
      <c r="N24" s="4"/>
      <c r="O24" s="4"/>
      <c r="P24" s="4"/>
    </row>
    <row r="25" s="1" customFormat="1" spans="1:16">
      <c r="A25" s="16"/>
      <c r="B25" s="17">
        <v>244</v>
      </c>
      <c r="C25" s="17">
        <v>9990091010</v>
      </c>
      <c r="D25" s="18"/>
      <c r="E25" s="19">
        <f>E26+E28+E30+E31+E32+E36+E37+E38+E39</f>
        <v>233.995</v>
      </c>
      <c r="F25" s="19">
        <f>F26+F38+F39</f>
        <v>137.6575</v>
      </c>
      <c r="G25" s="19">
        <f>G26+G38+G39</f>
        <v>155.78699793</v>
      </c>
      <c r="H25" s="4"/>
      <c r="I25" s="4"/>
      <c r="J25" s="4"/>
      <c r="K25" s="4"/>
      <c r="L25" s="4"/>
      <c r="M25" s="4"/>
      <c r="N25" s="4"/>
      <c r="O25" s="4" t="s">
        <v>118</v>
      </c>
      <c r="P25" s="4"/>
    </row>
    <row r="26" spans="1:17">
      <c r="A26" s="20"/>
      <c r="B26" s="10"/>
      <c r="C26" s="10">
        <v>9990091010</v>
      </c>
      <c r="D26" s="9" t="s">
        <v>119</v>
      </c>
      <c r="E26" s="26">
        <v>91.70149</v>
      </c>
      <c r="F26" s="21">
        <f>2.69311+68.4075</f>
        <v>71.10061</v>
      </c>
      <c r="G26" s="21">
        <v>124.695</v>
      </c>
      <c r="O26" s="44">
        <v>2475.3</v>
      </c>
      <c r="P26" s="44">
        <v>2459.5</v>
      </c>
      <c r="Q26" s="44">
        <v>2446.5</v>
      </c>
    </row>
    <row r="27" spans="1:17">
      <c r="A27" s="20"/>
      <c r="B27" s="10"/>
      <c r="C27" s="10">
        <v>9990091010</v>
      </c>
      <c r="D27" s="9" t="s">
        <v>24</v>
      </c>
      <c r="E27" s="26"/>
      <c r="F27" s="21"/>
      <c r="G27" s="21"/>
      <c r="I27" s="25"/>
      <c r="N27" s="4">
        <v>70200</v>
      </c>
      <c r="O27" s="45" t="e">
        <f>E5+E6+#REF!+E60+E114+E124</f>
        <v>#REF!</v>
      </c>
      <c r="P27" s="45" t="e">
        <f>F5+F6+#REF!+F60+F114+F124</f>
        <v>#REF!</v>
      </c>
      <c r="Q27" s="45" t="e">
        <f>G5+G6+#REF!+G60+G114+G124</f>
        <v>#REF!</v>
      </c>
    </row>
    <row r="28" spans="1:17">
      <c r="A28" s="20"/>
      <c r="B28" s="10"/>
      <c r="C28" s="10">
        <v>9990091010</v>
      </c>
      <c r="D28" s="9" t="s">
        <v>25</v>
      </c>
      <c r="E28" s="26">
        <v>5</v>
      </c>
      <c r="F28" s="21"/>
      <c r="G28" s="21"/>
      <c r="I28" s="25"/>
      <c r="O28" s="45" t="e">
        <f>O26-O27</f>
        <v>#REF!</v>
      </c>
      <c r="P28" s="44" t="e">
        <f>P26-P27</f>
        <v>#REF!</v>
      </c>
      <c r="Q28" s="44" t="e">
        <f>Q26-Q27</f>
        <v>#REF!</v>
      </c>
    </row>
    <row r="29" spans="1:13">
      <c r="A29" s="20"/>
      <c r="B29" s="10"/>
      <c r="C29" s="10">
        <v>9990091010</v>
      </c>
      <c r="D29" s="9" t="s">
        <v>54</v>
      </c>
      <c r="E29" s="26"/>
      <c r="F29" s="21"/>
      <c r="G29" s="21"/>
      <c r="I29" s="25"/>
      <c r="M29" s="46"/>
    </row>
    <row r="30" spans="1:15">
      <c r="A30" s="20"/>
      <c r="B30" s="10"/>
      <c r="C30" s="10">
        <v>9990091010</v>
      </c>
      <c r="D30" s="9" t="s">
        <v>26</v>
      </c>
      <c r="E30" s="26">
        <v>10</v>
      </c>
      <c r="F30" s="21"/>
      <c r="G30" s="21"/>
      <c r="M30" s="47"/>
      <c r="O30" s="48"/>
    </row>
    <row r="31" spans="1:15">
      <c r="A31" s="20"/>
      <c r="B31" s="10"/>
      <c r="C31" s="10">
        <v>9990091010</v>
      </c>
      <c r="D31" s="9" t="s">
        <v>120</v>
      </c>
      <c r="E31" s="26">
        <v>9</v>
      </c>
      <c r="F31" s="21"/>
      <c r="G31" s="21"/>
      <c r="M31" s="49"/>
      <c r="O31" s="48"/>
    </row>
    <row r="32" spans="1:15">
      <c r="A32" s="20"/>
      <c r="B32" s="10"/>
      <c r="C32" s="10">
        <v>9990091010</v>
      </c>
      <c r="D32" s="9" t="s">
        <v>29</v>
      </c>
      <c r="E32" s="26">
        <v>46</v>
      </c>
      <c r="F32" s="21"/>
      <c r="G32" s="21"/>
      <c r="M32" s="47"/>
      <c r="O32" s="48"/>
    </row>
    <row r="33" spans="1:13">
      <c r="A33" s="20"/>
      <c r="B33" s="10"/>
      <c r="C33" s="10">
        <v>9990091010</v>
      </c>
      <c r="D33" s="9" t="s">
        <v>121</v>
      </c>
      <c r="E33" s="26"/>
      <c r="F33" s="21"/>
      <c r="G33" s="21"/>
      <c r="I33" s="50">
        <v>9990070200</v>
      </c>
      <c r="J33" s="50"/>
      <c r="K33" s="50"/>
      <c r="M33" s="46"/>
    </row>
    <row r="34" spans="1:12">
      <c r="A34" s="20"/>
      <c r="B34" s="10"/>
      <c r="C34" s="10">
        <v>9990091010</v>
      </c>
      <c r="D34" s="9" t="s">
        <v>122</v>
      </c>
      <c r="E34" s="26"/>
      <c r="F34" s="21"/>
      <c r="G34" s="21"/>
      <c r="I34" s="51">
        <v>2024</v>
      </c>
      <c r="J34" s="51">
        <v>2025</v>
      </c>
      <c r="K34" s="51">
        <v>2026</v>
      </c>
      <c r="L34" s="48"/>
    </row>
    <row r="35" spans="1:12">
      <c r="A35" s="20"/>
      <c r="B35" s="10"/>
      <c r="C35" s="10">
        <v>9990091010</v>
      </c>
      <c r="D35" s="9" t="s">
        <v>84</v>
      </c>
      <c r="E35" s="26"/>
      <c r="F35" s="21"/>
      <c r="G35" s="21"/>
      <c r="I35" s="52">
        <v>2588</v>
      </c>
      <c r="J35" s="52">
        <v>2537.5</v>
      </c>
      <c r="K35" s="52">
        <v>2489.7</v>
      </c>
      <c r="L35" s="48"/>
    </row>
    <row r="36" spans="1:12">
      <c r="A36" s="20"/>
      <c r="B36" s="10"/>
      <c r="C36" s="10">
        <v>9990091010</v>
      </c>
      <c r="D36" s="9" t="s">
        <v>123</v>
      </c>
      <c r="E36" s="26">
        <v>2</v>
      </c>
      <c r="F36" s="21"/>
      <c r="G36" s="21"/>
      <c r="I36" s="45">
        <f>E4+E11+E60+E124</f>
        <v>2588</v>
      </c>
      <c r="J36" s="45">
        <f>F4+F11+F60+F124</f>
        <v>2537.5</v>
      </c>
      <c r="K36" s="45">
        <f>G4+G12+G60+G124</f>
        <v>2489.7</v>
      </c>
      <c r="L36" s="48"/>
    </row>
    <row r="37" spans="1:11">
      <c r="A37" s="20"/>
      <c r="B37" s="10"/>
      <c r="C37" s="10">
        <v>9990091010</v>
      </c>
      <c r="D37" s="9" t="s">
        <v>124</v>
      </c>
      <c r="E37" s="26">
        <v>5</v>
      </c>
      <c r="F37" s="21"/>
      <c r="G37" s="21"/>
      <c r="I37" s="45">
        <f>I35-I36</f>
        <v>0</v>
      </c>
      <c r="J37" s="45">
        <f t="shared" ref="J37:K37" si="13">J35-J36</f>
        <v>0</v>
      </c>
      <c r="K37" s="45">
        <f t="shared" si="13"/>
        <v>0</v>
      </c>
    </row>
    <row r="38" spans="1:7">
      <c r="A38" s="20"/>
      <c r="B38" s="10"/>
      <c r="C38" s="10">
        <v>9990091010</v>
      </c>
      <c r="D38" s="9" t="s">
        <v>84</v>
      </c>
      <c r="E38" s="24">
        <v>47.8608</v>
      </c>
      <c r="F38" s="21">
        <v>47.8608</v>
      </c>
      <c r="G38" s="21">
        <f>47.8608-24.3995</f>
        <v>23.4613</v>
      </c>
    </row>
    <row r="39" spans="1:7">
      <c r="A39" s="20"/>
      <c r="B39" s="10"/>
      <c r="C39" s="10">
        <v>9990091010</v>
      </c>
      <c r="D39" s="9" t="s">
        <v>125</v>
      </c>
      <c r="E39" s="24">
        <v>17.43271</v>
      </c>
      <c r="F39" s="24">
        <v>18.69609</v>
      </c>
      <c r="G39" s="24">
        <f>20.68669793-13.056</f>
        <v>7.63069793</v>
      </c>
    </row>
    <row r="40" spans="1:7">
      <c r="A40" s="20"/>
      <c r="B40" s="17">
        <v>247</v>
      </c>
      <c r="C40" s="17">
        <v>9990091010</v>
      </c>
      <c r="D40" s="18" t="s">
        <v>126</v>
      </c>
      <c r="E40" s="19">
        <v>23.054</v>
      </c>
      <c r="F40" s="19">
        <v>23.607</v>
      </c>
      <c r="G40" s="19">
        <v>24.481</v>
      </c>
    </row>
    <row r="41" hidden="1" spans="1:7">
      <c r="A41" s="20"/>
      <c r="B41" s="10"/>
      <c r="C41" s="10">
        <v>9990091010</v>
      </c>
      <c r="D41" s="9" t="s">
        <v>127</v>
      </c>
      <c r="E41" s="24"/>
      <c r="F41" s="21"/>
      <c r="G41" s="21"/>
    </row>
    <row r="42" hidden="1" spans="1:7">
      <c r="A42" s="20"/>
      <c r="B42" s="10"/>
      <c r="C42" s="10">
        <v>9990091010</v>
      </c>
      <c r="D42" s="9" t="s">
        <v>128</v>
      </c>
      <c r="E42" s="24"/>
      <c r="F42" s="21"/>
      <c r="G42" s="21"/>
    </row>
    <row r="43" spans="1:13">
      <c r="A43" s="20"/>
      <c r="B43" s="17">
        <v>244</v>
      </c>
      <c r="C43" s="17">
        <v>9990074440</v>
      </c>
      <c r="D43" s="27" t="s">
        <v>129</v>
      </c>
      <c r="E43" s="19"/>
      <c r="F43" s="21"/>
      <c r="G43" s="21"/>
      <c r="M43" s="25"/>
    </row>
    <row r="44" spans="1:7">
      <c r="A44" s="20"/>
      <c r="B44" s="17"/>
      <c r="C44" s="17"/>
      <c r="D44" s="28" t="s">
        <v>130</v>
      </c>
      <c r="E44" s="24"/>
      <c r="F44" s="21"/>
      <c r="G44" s="21"/>
    </row>
    <row r="45" spans="1:7">
      <c r="A45" s="20"/>
      <c r="B45" s="17"/>
      <c r="C45" s="17"/>
      <c r="D45" s="28" t="s">
        <v>131</v>
      </c>
      <c r="E45" s="24"/>
      <c r="F45" s="21"/>
      <c r="G45" s="21"/>
    </row>
    <row r="46" spans="1:7">
      <c r="A46" s="20"/>
      <c r="B46" s="17">
        <v>244</v>
      </c>
      <c r="C46" s="17">
        <v>9990074420</v>
      </c>
      <c r="D46" s="18" t="s">
        <v>132</v>
      </c>
      <c r="E46" s="29"/>
      <c r="F46" s="21"/>
      <c r="G46" s="21"/>
    </row>
    <row r="47" spans="1:7">
      <c r="A47" s="20"/>
      <c r="B47" s="17">
        <v>852</v>
      </c>
      <c r="C47" s="17">
        <v>9990091010</v>
      </c>
      <c r="D47" s="18" t="s">
        <v>133</v>
      </c>
      <c r="E47" s="29">
        <v>1</v>
      </c>
      <c r="F47" s="19"/>
      <c r="G47" s="19"/>
    </row>
    <row r="48" spans="1:7">
      <c r="A48" s="20"/>
      <c r="B48" s="17">
        <v>853</v>
      </c>
      <c r="C48" s="17">
        <v>9990091010</v>
      </c>
      <c r="D48" s="18" t="s">
        <v>34</v>
      </c>
      <c r="E48" s="29">
        <v>3</v>
      </c>
      <c r="F48" s="19"/>
      <c r="G48" s="19"/>
    </row>
    <row r="49" spans="1:7">
      <c r="A49" s="20"/>
      <c r="B49" s="17"/>
      <c r="C49" s="17"/>
      <c r="D49" s="18"/>
      <c r="E49" s="19"/>
      <c r="F49" s="21"/>
      <c r="G49" s="21"/>
    </row>
    <row r="50" s="1" customFormat="1" ht="14.25" spans="1:15">
      <c r="A50" s="12" t="s">
        <v>36</v>
      </c>
      <c r="B50" s="13"/>
      <c r="C50" s="13"/>
      <c r="D50" s="14" t="s">
        <v>39</v>
      </c>
      <c r="E50" s="15">
        <f>E51+E52</f>
        <v>330.102</v>
      </c>
      <c r="F50" s="15">
        <f t="shared" ref="F50:G50" si="14">F51+F52</f>
        <v>330.102</v>
      </c>
      <c r="G50" s="15">
        <f t="shared" si="14"/>
        <v>330.102</v>
      </c>
      <c r="M50" s="53"/>
      <c r="N50" s="53"/>
      <c r="O50" s="53"/>
    </row>
    <row r="51" spans="1:7">
      <c r="A51" s="20"/>
      <c r="B51" s="10">
        <v>540</v>
      </c>
      <c r="C51" s="10" t="s">
        <v>38</v>
      </c>
      <c r="D51" s="9" t="s">
        <v>39</v>
      </c>
      <c r="E51" s="24">
        <v>319.722</v>
      </c>
      <c r="F51" s="24">
        <v>319.722</v>
      </c>
      <c r="G51" s="24">
        <v>319.722</v>
      </c>
    </row>
    <row r="52" spans="1:7">
      <c r="A52" s="20"/>
      <c r="B52" s="10">
        <v>540</v>
      </c>
      <c r="C52" s="10" t="s">
        <v>40</v>
      </c>
      <c r="D52" s="9" t="s">
        <v>39</v>
      </c>
      <c r="E52" s="24">
        <v>10.38</v>
      </c>
      <c r="F52" s="24">
        <v>10.38</v>
      </c>
      <c r="G52" s="24">
        <v>10.38</v>
      </c>
    </row>
    <row r="53" spans="1:7">
      <c r="A53" s="20"/>
      <c r="B53" s="10"/>
      <c r="C53" s="10"/>
      <c r="D53" s="9"/>
      <c r="E53" s="24"/>
      <c r="F53" s="21"/>
      <c r="G53" s="21"/>
    </row>
    <row r="54" hidden="1" spans="1:7">
      <c r="A54" s="20" t="s">
        <v>41</v>
      </c>
      <c r="B54" s="10"/>
      <c r="C54" s="10"/>
      <c r="D54" s="9"/>
      <c r="E54" s="24"/>
      <c r="F54" s="21"/>
      <c r="G54" s="21"/>
    </row>
    <row r="55" hidden="1" spans="1:7">
      <c r="A55" s="20"/>
      <c r="B55" s="10">
        <v>244</v>
      </c>
      <c r="C55" s="10"/>
      <c r="D55" s="9" t="s">
        <v>42</v>
      </c>
      <c r="E55" s="24"/>
      <c r="F55" s="21"/>
      <c r="G55" s="21"/>
    </row>
    <row r="56" ht="12" hidden="1" customHeight="1" spans="1:7">
      <c r="A56" s="20"/>
      <c r="B56" s="10"/>
      <c r="C56" s="10"/>
      <c r="D56" s="9"/>
      <c r="E56" s="24"/>
      <c r="F56" s="21"/>
      <c r="G56" s="21"/>
    </row>
    <row r="57" s="1" customFormat="1" ht="14.25" spans="1:7">
      <c r="A57" s="12" t="s">
        <v>43</v>
      </c>
      <c r="B57" s="13">
        <v>870</v>
      </c>
      <c r="C57" s="13">
        <v>9990080100</v>
      </c>
      <c r="D57" s="14" t="s">
        <v>134</v>
      </c>
      <c r="E57" s="15">
        <v>1</v>
      </c>
      <c r="F57" s="15">
        <v>1</v>
      </c>
      <c r="G57" s="15">
        <v>1</v>
      </c>
    </row>
    <row r="58" s="1" customFormat="1" ht="14.25" spans="1:7">
      <c r="A58" s="16"/>
      <c r="B58" s="17"/>
      <c r="C58" s="17"/>
      <c r="D58" s="18"/>
      <c r="E58" s="19"/>
      <c r="F58" s="23"/>
      <c r="G58" s="23"/>
    </row>
    <row r="59" s="1" customFormat="1" ht="14.25" spans="1:7">
      <c r="A59" s="12" t="s">
        <v>46</v>
      </c>
      <c r="B59" s="13"/>
      <c r="C59" s="13"/>
      <c r="D59" s="14" t="s">
        <v>11</v>
      </c>
      <c r="E59" s="15">
        <f>E60+E63</f>
        <v>721.151</v>
      </c>
      <c r="F59" s="15">
        <f t="shared" ref="F59:G59" si="15">F60+F63</f>
        <v>735.432</v>
      </c>
      <c r="G59" s="15">
        <f t="shared" si="15"/>
        <v>785.413</v>
      </c>
    </row>
    <row r="60" s="2" customFormat="1" ht="14.25" spans="1:7">
      <c r="A60" s="16"/>
      <c r="B60" s="17"/>
      <c r="C60" s="17">
        <v>9990070200</v>
      </c>
      <c r="D60" s="18"/>
      <c r="E60" s="19">
        <f>E61+E62</f>
        <v>721.151</v>
      </c>
      <c r="F60" s="19">
        <f t="shared" ref="F60:G60" si="16">F61+F62</f>
        <v>735.432</v>
      </c>
      <c r="G60" s="19">
        <f t="shared" si="16"/>
        <v>785.413</v>
      </c>
    </row>
    <row r="61" s="1" customFormat="1" spans="1:12">
      <c r="A61" s="16"/>
      <c r="B61" s="10">
        <v>111</v>
      </c>
      <c r="C61" s="10">
        <v>9990070200</v>
      </c>
      <c r="D61" s="9" t="s">
        <v>47</v>
      </c>
      <c r="E61" s="21">
        <v>553.88</v>
      </c>
      <c r="F61" s="21">
        <v>564.848</v>
      </c>
      <c r="G61" s="21">
        <f>658.076-54.84</f>
        <v>603.236</v>
      </c>
      <c r="H61" s="30"/>
      <c r="I61" s="31" t="s">
        <v>12</v>
      </c>
      <c r="J61" s="32" t="s">
        <v>13</v>
      </c>
      <c r="K61" s="32">
        <v>1.9</v>
      </c>
      <c r="L61" s="32"/>
    </row>
    <row r="62" s="1" customFormat="1" spans="1:12">
      <c r="A62" s="16"/>
      <c r="B62" s="10">
        <v>119</v>
      </c>
      <c r="C62" s="10">
        <v>9990070200</v>
      </c>
      <c r="D62" s="9" t="s">
        <v>48</v>
      </c>
      <c r="E62" s="21">
        <v>167.271</v>
      </c>
      <c r="F62" s="21">
        <v>170.584</v>
      </c>
      <c r="G62" s="21">
        <f>198.739-16.562</f>
        <v>182.177</v>
      </c>
      <c r="H62" s="30"/>
      <c r="I62" s="33">
        <v>658.076</v>
      </c>
      <c r="J62" s="34">
        <f>I62/12</f>
        <v>54.8396666666667</v>
      </c>
      <c r="K62" s="34">
        <f>J62*1.9</f>
        <v>104.195366666667</v>
      </c>
      <c r="L62" s="34">
        <f>I62-K62</f>
        <v>553.880633333333</v>
      </c>
    </row>
    <row r="63" s="1" customFormat="1" spans="1:12">
      <c r="A63" s="16"/>
      <c r="B63" s="10"/>
      <c r="C63" s="17">
        <v>9990080100</v>
      </c>
      <c r="D63" s="9" t="s">
        <v>135</v>
      </c>
      <c r="E63" s="24">
        <f>E64+E65</f>
        <v>0</v>
      </c>
      <c r="F63" s="24"/>
      <c r="G63" s="24"/>
      <c r="I63" s="33">
        <v>198.739</v>
      </c>
      <c r="J63" s="34">
        <f>I63/12</f>
        <v>16.5615833333333</v>
      </c>
      <c r="K63" s="37">
        <f t="shared" ref="K63" si="17">J63*1.9</f>
        <v>31.4670083333333</v>
      </c>
      <c r="L63" s="37">
        <f t="shared" ref="L63" si="18">I63-K63</f>
        <v>167.271991666667</v>
      </c>
    </row>
    <row r="64" s="1" customFormat="1" spans="1:12">
      <c r="A64" s="16"/>
      <c r="B64" s="10">
        <v>111</v>
      </c>
      <c r="C64" s="10">
        <v>9990080100</v>
      </c>
      <c r="D64" s="9" t="s">
        <v>47</v>
      </c>
      <c r="E64" s="24"/>
      <c r="F64" s="24"/>
      <c r="G64" s="24"/>
      <c r="I64" s="54"/>
      <c r="K64" s="55"/>
      <c r="L64" s="55"/>
    </row>
    <row r="65" s="1" customFormat="1" spans="1:12">
      <c r="A65" s="16"/>
      <c r="B65" s="10">
        <v>119</v>
      </c>
      <c r="C65" s="10">
        <v>9990080100</v>
      </c>
      <c r="D65" s="9" t="s">
        <v>48</v>
      </c>
      <c r="E65" s="24"/>
      <c r="F65" s="24"/>
      <c r="G65" s="24"/>
      <c r="I65" s="54"/>
      <c r="K65" s="65"/>
      <c r="L65" s="65"/>
    </row>
    <row r="66" s="1" customFormat="1" spans="1:12">
      <c r="A66" s="16"/>
      <c r="B66" s="17">
        <v>244</v>
      </c>
      <c r="C66" s="17">
        <v>9990080100</v>
      </c>
      <c r="D66" s="18"/>
      <c r="E66" s="19"/>
      <c r="F66" s="23"/>
      <c r="G66" s="23"/>
      <c r="K66" s="65"/>
      <c r="L66" s="65"/>
    </row>
    <row r="67" s="1" customFormat="1" spans="1:12">
      <c r="A67" s="16"/>
      <c r="B67" s="17">
        <v>244</v>
      </c>
      <c r="C67" s="17" t="s">
        <v>136</v>
      </c>
      <c r="D67" s="18" t="s">
        <v>137</v>
      </c>
      <c r="E67" s="19"/>
      <c r="F67" s="23"/>
      <c r="G67" s="23"/>
      <c r="K67" s="66"/>
      <c r="L67" s="66"/>
    </row>
    <row r="68" s="1" customFormat="1" spans="1:14">
      <c r="A68" s="16"/>
      <c r="B68" s="17"/>
      <c r="C68" s="17"/>
      <c r="D68" s="18"/>
      <c r="E68" s="19"/>
      <c r="F68" s="23"/>
      <c r="G68" s="23"/>
      <c r="K68" s="65"/>
      <c r="L68" s="65"/>
      <c r="N68" s="54"/>
    </row>
    <row r="69" s="1" customFormat="1" spans="1:14">
      <c r="A69" s="12" t="s">
        <v>51</v>
      </c>
      <c r="B69" s="13"/>
      <c r="C69" s="13"/>
      <c r="D69" s="14"/>
      <c r="E69" s="15">
        <f>E70+E71+E72</f>
        <v>184.1</v>
      </c>
      <c r="F69" s="15">
        <f>F70+F71+F72</f>
        <v>190.8</v>
      </c>
      <c r="G69" s="15">
        <f>G70+G71+G72</f>
        <v>0</v>
      </c>
      <c r="K69" s="65"/>
      <c r="L69" s="65"/>
      <c r="N69" s="54"/>
    </row>
    <row r="70" spans="1:7">
      <c r="A70" s="20"/>
      <c r="B70" s="10">
        <v>121</v>
      </c>
      <c r="C70" s="10">
        <v>9990051180</v>
      </c>
      <c r="D70" s="9" t="s">
        <v>53</v>
      </c>
      <c r="E70" s="56">
        <v>138.542</v>
      </c>
      <c r="F70" s="56">
        <v>138.542</v>
      </c>
      <c r="G70" s="56"/>
    </row>
    <row r="71" spans="1:7">
      <c r="A71" s="20"/>
      <c r="B71" s="10">
        <v>129</v>
      </c>
      <c r="C71" s="10">
        <v>9990051180</v>
      </c>
      <c r="D71" s="9" t="s">
        <v>17</v>
      </c>
      <c r="E71" s="57">
        <v>41.839</v>
      </c>
      <c r="F71" s="57">
        <v>41.839</v>
      </c>
      <c r="G71" s="57"/>
    </row>
    <row r="72" spans="1:7">
      <c r="A72" s="20"/>
      <c r="B72" s="10">
        <v>244</v>
      </c>
      <c r="C72" s="10">
        <v>9990051180</v>
      </c>
      <c r="D72" s="9" t="s">
        <v>54</v>
      </c>
      <c r="E72" s="58">
        <v>3.719</v>
      </c>
      <c r="F72" s="58">
        <v>10.419</v>
      </c>
      <c r="G72" s="58"/>
    </row>
    <row r="73" spans="1:7">
      <c r="A73" s="20"/>
      <c r="B73" s="10"/>
      <c r="C73" s="10"/>
      <c r="D73" s="9"/>
      <c r="E73" s="24"/>
      <c r="F73" s="21"/>
      <c r="G73" s="21"/>
    </row>
    <row r="74" spans="1:7">
      <c r="A74" s="12" t="s">
        <v>55</v>
      </c>
      <c r="B74" s="13"/>
      <c r="C74" s="13"/>
      <c r="D74" s="14"/>
      <c r="E74" s="15"/>
      <c r="F74" s="59"/>
      <c r="G74" s="59"/>
    </row>
    <row r="75" spans="1:7">
      <c r="A75" s="20"/>
      <c r="B75" s="10">
        <v>244</v>
      </c>
      <c r="C75" s="10">
        <v>9990080100</v>
      </c>
      <c r="D75" s="9"/>
      <c r="E75" s="24"/>
      <c r="F75" s="21"/>
      <c r="G75" s="21"/>
    </row>
    <row r="76" spans="1:7">
      <c r="A76" s="20"/>
      <c r="B76" s="10"/>
      <c r="C76" s="10"/>
      <c r="D76" s="9"/>
      <c r="E76" s="24"/>
      <c r="F76" s="21"/>
      <c r="G76" s="21"/>
    </row>
    <row r="77" s="1" customFormat="1" ht="15.75" customHeight="1" spans="1:7">
      <c r="A77" s="12" t="s">
        <v>56</v>
      </c>
      <c r="B77" s="13">
        <v>244</v>
      </c>
      <c r="C77" s="13"/>
      <c r="D77" s="14" t="s">
        <v>11</v>
      </c>
      <c r="E77" s="15">
        <f>E78</f>
        <v>20</v>
      </c>
      <c r="F77" s="15">
        <f>F78</f>
        <v>0</v>
      </c>
      <c r="G77" s="15">
        <f>G78</f>
        <v>0</v>
      </c>
    </row>
    <row r="78" spans="1:7">
      <c r="A78" s="20"/>
      <c r="B78" s="10"/>
      <c r="C78" s="10">
        <v>9990080100</v>
      </c>
      <c r="D78" s="9" t="s">
        <v>138</v>
      </c>
      <c r="E78" s="26">
        <v>20</v>
      </c>
      <c r="F78" s="21"/>
      <c r="G78" s="24"/>
    </row>
    <row r="79" spans="1:7">
      <c r="A79" s="20"/>
      <c r="B79" s="10"/>
      <c r="C79" s="10" t="s">
        <v>69</v>
      </c>
      <c r="D79" s="9" t="s">
        <v>58</v>
      </c>
      <c r="E79" s="24"/>
      <c r="F79" s="21"/>
      <c r="G79" s="21"/>
    </row>
    <row r="80" s="1" customFormat="1" ht="14.25" hidden="1" spans="1:7">
      <c r="A80" s="12" t="s">
        <v>59</v>
      </c>
      <c r="B80" s="13">
        <v>244</v>
      </c>
      <c r="C80" s="13"/>
      <c r="D80" s="14" t="s">
        <v>11</v>
      </c>
      <c r="E80" s="15"/>
      <c r="F80" s="23"/>
      <c r="G80" s="23"/>
    </row>
    <row r="81" hidden="1" spans="1:7">
      <c r="A81" s="20"/>
      <c r="B81" s="10"/>
      <c r="C81" s="10">
        <v>9990080100</v>
      </c>
      <c r="D81" s="9" t="s">
        <v>60</v>
      </c>
      <c r="E81" s="24"/>
      <c r="F81" s="21"/>
      <c r="G81" s="21"/>
    </row>
    <row r="82" hidden="1" spans="1:7">
      <c r="A82" s="20"/>
      <c r="B82" s="10"/>
      <c r="C82" s="10"/>
      <c r="D82" s="9" t="s">
        <v>61</v>
      </c>
      <c r="E82" s="24"/>
      <c r="F82" s="21"/>
      <c r="G82" s="21"/>
    </row>
    <row r="83" hidden="1" spans="1:7">
      <c r="A83" s="20"/>
      <c r="B83" s="10"/>
      <c r="C83" s="10"/>
      <c r="D83" s="9" t="s">
        <v>62</v>
      </c>
      <c r="E83" s="24"/>
      <c r="F83" s="21"/>
      <c r="G83" s="21"/>
    </row>
    <row r="84" hidden="1" spans="1:7">
      <c r="A84" s="20"/>
      <c r="B84" s="10"/>
      <c r="C84" s="10"/>
      <c r="D84" s="9"/>
      <c r="E84" s="24"/>
      <c r="F84" s="21"/>
      <c r="G84" s="21"/>
    </row>
    <row r="85" s="1" customFormat="1" ht="14.25" spans="1:7">
      <c r="A85" s="12" t="s">
        <v>63</v>
      </c>
      <c r="B85" s="13">
        <v>244</v>
      </c>
      <c r="C85" s="13"/>
      <c r="D85" s="14"/>
      <c r="E85" s="15">
        <f>E86</f>
        <v>0</v>
      </c>
      <c r="F85" s="15">
        <f t="shared" ref="F85:G85" si="19">F86</f>
        <v>0</v>
      </c>
      <c r="G85" s="15">
        <f t="shared" si="19"/>
        <v>0</v>
      </c>
    </row>
    <row r="86" spans="1:7">
      <c r="A86" s="20"/>
      <c r="B86" s="10"/>
      <c r="C86" s="10" t="s">
        <v>64</v>
      </c>
      <c r="D86" s="9" t="s">
        <v>65</v>
      </c>
      <c r="E86" s="24"/>
      <c r="F86" s="24"/>
      <c r="G86" s="24"/>
    </row>
    <row r="87" spans="1:7">
      <c r="A87" s="20"/>
      <c r="B87" s="10"/>
      <c r="C87" s="10">
        <v>9990074410</v>
      </c>
      <c r="D87" s="9" t="s">
        <v>66</v>
      </c>
      <c r="E87" s="24"/>
      <c r="F87" s="21"/>
      <c r="G87" s="21"/>
    </row>
    <row r="88" spans="1:7">
      <c r="A88" s="12" t="s">
        <v>67</v>
      </c>
      <c r="B88" s="13">
        <v>244</v>
      </c>
      <c r="C88" s="13"/>
      <c r="D88" s="14"/>
      <c r="E88" s="15">
        <f>E89</f>
        <v>0</v>
      </c>
      <c r="F88" s="15"/>
      <c r="G88" s="15"/>
    </row>
    <row r="89" spans="1:7">
      <c r="A89" s="16"/>
      <c r="B89" s="17"/>
      <c r="C89" s="17">
        <v>9990080100</v>
      </c>
      <c r="D89" s="9" t="s">
        <v>68</v>
      </c>
      <c r="E89" s="60"/>
      <c r="F89" s="21"/>
      <c r="G89" s="21"/>
    </row>
    <row r="90" spans="1:7">
      <c r="A90" s="16"/>
      <c r="B90" s="17"/>
      <c r="C90" s="17" t="s">
        <v>69</v>
      </c>
      <c r="D90" s="18"/>
      <c r="E90" s="19"/>
      <c r="F90" s="21"/>
      <c r="G90" s="21"/>
    </row>
    <row r="91" spans="1:7">
      <c r="A91" s="16"/>
      <c r="B91" s="17"/>
      <c r="C91" s="17"/>
      <c r="D91" s="18"/>
      <c r="E91" s="19"/>
      <c r="F91" s="21"/>
      <c r="G91" s="21"/>
    </row>
    <row r="92" spans="1:7">
      <c r="A92" s="12" t="s">
        <v>70</v>
      </c>
      <c r="B92" s="13"/>
      <c r="C92" s="13"/>
      <c r="D92" s="14"/>
      <c r="E92" s="15">
        <f>E93</f>
        <v>0</v>
      </c>
      <c r="F92" s="15">
        <f t="shared" ref="F92:G92" si="20">F93</f>
        <v>0</v>
      </c>
      <c r="G92" s="15">
        <f t="shared" si="20"/>
        <v>0</v>
      </c>
    </row>
    <row r="93" s="1" customFormat="1" spans="1:7">
      <c r="A93" s="16"/>
      <c r="B93" s="10">
        <v>244</v>
      </c>
      <c r="C93" s="10" t="s">
        <v>71</v>
      </c>
      <c r="D93" s="9" t="s">
        <v>72</v>
      </c>
      <c r="E93" s="24"/>
      <c r="F93" s="24"/>
      <c r="G93" s="24"/>
    </row>
    <row r="94" s="1" customFormat="1" spans="1:7">
      <c r="A94" s="16"/>
      <c r="B94" s="10"/>
      <c r="C94" s="10">
        <v>9990080100</v>
      </c>
      <c r="D94" s="9" t="s">
        <v>73</v>
      </c>
      <c r="E94" s="61"/>
      <c r="F94" s="23"/>
      <c r="G94" s="23"/>
    </row>
    <row r="95" s="1" customFormat="1" spans="1:7">
      <c r="A95" s="16"/>
      <c r="B95" s="10">
        <v>853</v>
      </c>
      <c r="C95" s="10">
        <v>9990080100</v>
      </c>
      <c r="D95" s="9" t="s">
        <v>74</v>
      </c>
      <c r="E95" s="24"/>
      <c r="F95" s="23"/>
      <c r="G95" s="23"/>
    </row>
    <row r="96" s="1" customFormat="1" spans="1:15">
      <c r="A96" s="16"/>
      <c r="B96" s="10">
        <v>244</v>
      </c>
      <c r="C96" s="10">
        <v>9990074030</v>
      </c>
      <c r="D96" s="9" t="s">
        <v>75</v>
      </c>
      <c r="E96" s="24"/>
      <c r="F96" s="23"/>
      <c r="G96" s="23"/>
      <c r="M96" s="67"/>
      <c r="N96" s="67"/>
      <c r="O96" s="67"/>
    </row>
    <row r="97" s="1" customFormat="1" ht="15.75" customHeight="1" spans="1:7">
      <c r="A97" s="12" t="s">
        <v>76</v>
      </c>
      <c r="B97" s="13"/>
      <c r="C97" s="13"/>
      <c r="D97" s="14"/>
      <c r="E97" s="15">
        <f>E98+E101+E100</f>
        <v>8.2</v>
      </c>
      <c r="F97" s="15">
        <f>F98+F101+F100</f>
        <v>0</v>
      </c>
      <c r="G97" s="15">
        <f>G98+G101+G100</f>
        <v>0</v>
      </c>
    </row>
    <row r="98" s="1" customFormat="1" ht="15.75" customHeight="1" spans="1:7">
      <c r="A98" s="16"/>
      <c r="B98" s="17">
        <v>540</v>
      </c>
      <c r="C98" s="17" t="s">
        <v>77</v>
      </c>
      <c r="D98" s="18" t="s">
        <v>78</v>
      </c>
      <c r="E98" s="19">
        <v>0.2</v>
      </c>
      <c r="F98" s="19">
        <v>0</v>
      </c>
      <c r="G98" s="19">
        <v>0</v>
      </c>
    </row>
    <row r="99" s="1" customFormat="1" ht="15.75" customHeight="1" spans="1:7">
      <c r="A99" s="16"/>
      <c r="B99" s="17">
        <v>244</v>
      </c>
      <c r="C99" s="17">
        <v>9990080100</v>
      </c>
      <c r="D99" s="18"/>
      <c r="E99" s="19"/>
      <c r="F99" s="23"/>
      <c r="G99" s="23"/>
    </row>
    <row r="100" s="1" customFormat="1" ht="15.75" customHeight="1" spans="1:8">
      <c r="A100" s="16"/>
      <c r="B100" s="10"/>
      <c r="C100" s="10">
        <v>9990080100</v>
      </c>
      <c r="D100" s="9" t="s">
        <v>139</v>
      </c>
      <c r="E100" s="26"/>
      <c r="F100" s="23"/>
      <c r="G100" s="23"/>
      <c r="H100" s="62"/>
    </row>
    <row r="101" s="1" customFormat="1" ht="15.75" customHeight="1" spans="1:16">
      <c r="A101" s="16"/>
      <c r="B101" s="10"/>
      <c r="C101" s="10">
        <v>9990080100</v>
      </c>
      <c r="D101" s="9" t="s">
        <v>80</v>
      </c>
      <c r="E101" s="24">
        <v>8</v>
      </c>
      <c r="F101" s="21"/>
      <c r="G101" s="24"/>
      <c r="N101" s="54"/>
      <c r="O101" s="54"/>
      <c r="P101" s="54"/>
    </row>
    <row r="102" s="1" customFormat="1" ht="15.75" customHeight="1" spans="1:7">
      <c r="A102" s="16"/>
      <c r="B102" s="17">
        <v>244</v>
      </c>
      <c r="C102" s="17">
        <v>9990080300</v>
      </c>
      <c r="D102" s="18" t="s">
        <v>81</v>
      </c>
      <c r="E102" s="19"/>
      <c r="F102" s="23"/>
      <c r="G102" s="21"/>
    </row>
    <row r="103" s="1" customFormat="1" ht="15.75" hidden="1" customHeight="1" spans="1:7">
      <c r="A103" s="16"/>
      <c r="B103" s="17"/>
      <c r="C103" s="17"/>
      <c r="D103" s="18" t="s">
        <v>82</v>
      </c>
      <c r="E103" s="19"/>
      <c r="F103" s="23"/>
      <c r="G103" s="21"/>
    </row>
    <row r="104" s="1" customFormat="1" ht="15.75" hidden="1" customHeight="1" spans="1:7">
      <c r="A104" s="16"/>
      <c r="B104" s="17"/>
      <c r="C104" s="17"/>
      <c r="D104" s="18"/>
      <c r="E104" s="19"/>
      <c r="F104" s="23"/>
      <c r="G104" s="21"/>
    </row>
    <row r="105" s="1" customFormat="1" ht="15.75" hidden="1" customHeight="1" spans="1:7">
      <c r="A105" s="16"/>
      <c r="B105" s="17"/>
      <c r="C105" s="17"/>
      <c r="D105" s="18"/>
      <c r="E105" s="19"/>
      <c r="F105" s="23"/>
      <c r="G105" s="21"/>
    </row>
    <row r="106" s="1" customFormat="1" ht="15.75" hidden="1" customHeight="1" spans="1:7">
      <c r="A106" s="16"/>
      <c r="B106" s="17"/>
      <c r="C106" s="17"/>
      <c r="D106" s="18"/>
      <c r="E106" s="19"/>
      <c r="F106" s="23"/>
      <c r="G106" s="21"/>
    </row>
    <row r="107" s="1" customFormat="1" ht="15.75" hidden="1" customHeight="1" spans="1:7">
      <c r="A107" s="16"/>
      <c r="B107" s="17"/>
      <c r="C107" s="17"/>
      <c r="D107" s="18"/>
      <c r="E107" s="19"/>
      <c r="F107" s="23"/>
      <c r="G107" s="21"/>
    </row>
    <row r="108" s="1" customFormat="1" ht="15.75" hidden="1" customHeight="1" spans="1:7">
      <c r="A108" s="16"/>
      <c r="B108" s="17"/>
      <c r="C108" s="17"/>
      <c r="D108" s="18"/>
      <c r="E108" s="19"/>
      <c r="F108" s="23"/>
      <c r="G108" s="21"/>
    </row>
    <row r="109" s="1" customFormat="1" ht="15.75" hidden="1" customHeight="1" spans="1:7">
      <c r="A109" s="16"/>
      <c r="B109" s="17"/>
      <c r="C109" s="17"/>
      <c r="D109" s="18"/>
      <c r="E109" s="19"/>
      <c r="F109" s="23"/>
      <c r="G109" s="21"/>
    </row>
    <row r="110" s="1" customFormat="1" ht="15.75" hidden="1" customHeight="1" spans="1:7">
      <c r="A110" s="16"/>
      <c r="B110" s="17"/>
      <c r="C110" s="17"/>
      <c r="D110" s="18">
        <v>852</v>
      </c>
      <c r="E110" s="19"/>
      <c r="F110" s="23"/>
      <c r="G110" s="21"/>
    </row>
    <row r="111" s="1" customFormat="1" ht="15.75" customHeight="1" spans="1:7">
      <c r="A111" s="16"/>
      <c r="B111" s="17">
        <v>244</v>
      </c>
      <c r="C111" s="17">
        <v>9990074030</v>
      </c>
      <c r="D111" s="18"/>
      <c r="E111" s="19"/>
      <c r="F111" s="23"/>
      <c r="G111" s="21"/>
    </row>
    <row r="112" s="1" customFormat="1" ht="15.75" customHeight="1" spans="1:7">
      <c r="A112" s="16"/>
      <c r="B112" s="17"/>
      <c r="C112" s="17"/>
      <c r="D112" s="18"/>
      <c r="E112" s="19"/>
      <c r="F112" s="23"/>
      <c r="G112" s="21"/>
    </row>
    <row r="113" s="1" customFormat="1" ht="14.25" spans="1:7">
      <c r="A113" s="12" t="s">
        <v>83</v>
      </c>
      <c r="B113" s="13"/>
      <c r="C113" s="13"/>
      <c r="D113" s="14" t="s">
        <v>11</v>
      </c>
      <c r="E113" s="15">
        <f>E114+E118</f>
        <v>550.052</v>
      </c>
      <c r="F113" s="15">
        <f t="shared" ref="F113:G113" si="21">F114+F118</f>
        <v>550.052</v>
      </c>
      <c r="G113" s="15">
        <f t="shared" si="21"/>
        <v>219.604</v>
      </c>
    </row>
    <row r="114" s="1" customFormat="1" ht="14.25" spans="1:7">
      <c r="A114" s="16"/>
      <c r="B114" s="17"/>
      <c r="C114" s="17">
        <v>9990020100</v>
      </c>
      <c r="D114" s="18"/>
      <c r="E114" s="19">
        <f>E115+E116</f>
        <v>219.604</v>
      </c>
      <c r="F114" s="19">
        <f t="shared" ref="F114:G114" si="22">F115+F116</f>
        <v>219.604</v>
      </c>
      <c r="G114" s="19">
        <f t="shared" si="22"/>
        <v>219.604</v>
      </c>
    </row>
    <row r="115" spans="1:7">
      <c r="A115" s="20"/>
      <c r="B115" s="17">
        <v>247</v>
      </c>
      <c r="C115" s="17">
        <v>9990020100</v>
      </c>
      <c r="D115" s="9" t="s">
        <v>126</v>
      </c>
      <c r="E115" s="21">
        <v>9.605</v>
      </c>
      <c r="F115" s="21">
        <v>9.605</v>
      </c>
      <c r="G115" s="21">
        <v>9.605</v>
      </c>
    </row>
    <row r="116" spans="1:9">
      <c r="A116" s="20"/>
      <c r="B116" s="17">
        <v>244</v>
      </c>
      <c r="C116" s="17">
        <v>9990020100</v>
      </c>
      <c r="D116" s="9" t="s">
        <v>84</v>
      </c>
      <c r="E116" s="21">
        <v>209.999</v>
      </c>
      <c r="F116" s="21">
        <v>209.999</v>
      </c>
      <c r="G116" s="21">
        <v>209.999</v>
      </c>
      <c r="I116" s="42"/>
    </row>
    <row r="117" spans="1:7">
      <c r="A117" s="20"/>
      <c r="B117" s="10"/>
      <c r="C117" s="10">
        <v>9990020100</v>
      </c>
      <c r="D117" s="9" t="s">
        <v>140</v>
      </c>
      <c r="E117" s="24"/>
      <c r="F117" s="21"/>
      <c r="G117" s="21"/>
    </row>
    <row r="118" spans="1:7">
      <c r="A118" s="20"/>
      <c r="B118" s="17">
        <v>540</v>
      </c>
      <c r="C118" s="17" t="s">
        <v>87</v>
      </c>
      <c r="D118" s="18" t="s">
        <v>88</v>
      </c>
      <c r="E118" s="19">
        <v>330.448</v>
      </c>
      <c r="F118" s="19">
        <v>330.448</v>
      </c>
      <c r="G118" s="19"/>
    </row>
    <row r="119" spans="1:15">
      <c r="A119" s="20"/>
      <c r="B119" s="17">
        <v>244</v>
      </c>
      <c r="C119" s="17">
        <v>9990074410</v>
      </c>
      <c r="D119" s="18" t="s">
        <v>66</v>
      </c>
      <c r="E119" s="19"/>
      <c r="F119" s="63"/>
      <c r="G119" s="21"/>
      <c r="O119" s="43"/>
    </row>
    <row r="120" hidden="1" spans="1:7">
      <c r="A120" s="20"/>
      <c r="B120" s="10"/>
      <c r="C120" s="10"/>
      <c r="D120" s="9"/>
      <c r="E120" s="24"/>
      <c r="F120" s="63"/>
      <c r="G120" s="21"/>
    </row>
    <row r="121" hidden="1" spans="1:7">
      <c r="A121" s="20"/>
      <c r="B121" s="10"/>
      <c r="C121" s="10"/>
      <c r="D121" s="9"/>
      <c r="E121" s="24"/>
      <c r="F121" s="63"/>
      <c r="G121" s="21"/>
    </row>
    <row r="122" spans="1:7">
      <c r="A122" s="20"/>
      <c r="B122" s="10"/>
      <c r="C122" s="10"/>
      <c r="D122" s="9"/>
      <c r="E122" s="24"/>
      <c r="F122" s="63"/>
      <c r="G122" s="21"/>
    </row>
    <row r="123" s="1" customFormat="1" ht="14.25" spans="1:7">
      <c r="A123" s="12" t="s">
        <v>89</v>
      </c>
      <c r="B123" s="13"/>
      <c r="C123" s="13"/>
      <c r="D123" s="14" t="s">
        <v>11</v>
      </c>
      <c r="E123" s="15">
        <f>E124</f>
        <v>853.996</v>
      </c>
      <c r="F123" s="15">
        <f t="shared" ref="F123:G123" si="23">F124</f>
        <v>870.907</v>
      </c>
      <c r="G123" s="15">
        <f t="shared" si="23"/>
        <v>930.095</v>
      </c>
    </row>
    <row r="124" s="1" customFormat="1" spans="1:7">
      <c r="A124" s="16"/>
      <c r="B124" s="17"/>
      <c r="C124" s="17">
        <v>9990070200</v>
      </c>
      <c r="D124" s="18"/>
      <c r="E124" s="21">
        <f>E125+E126</f>
        <v>853.996</v>
      </c>
      <c r="F124" s="21">
        <f>F125+F126</f>
        <v>870.907</v>
      </c>
      <c r="G124" s="21">
        <f>G125+G126</f>
        <v>930.095</v>
      </c>
    </row>
    <row r="125" spans="1:15">
      <c r="A125" s="20"/>
      <c r="B125" s="10">
        <v>111</v>
      </c>
      <c r="C125" s="10">
        <v>9990070200</v>
      </c>
      <c r="D125" s="9" t="s">
        <v>53</v>
      </c>
      <c r="E125" s="21">
        <v>655.911</v>
      </c>
      <c r="F125" s="21">
        <v>668.9</v>
      </c>
      <c r="G125" s="21">
        <f>779.301-64.942</f>
        <v>714.359</v>
      </c>
      <c r="H125" s="64"/>
      <c r="I125" s="31" t="s">
        <v>12</v>
      </c>
      <c r="J125" s="32" t="s">
        <v>13</v>
      </c>
      <c r="K125" s="32">
        <v>1.9</v>
      </c>
      <c r="L125" s="32"/>
      <c r="M125" s="46"/>
      <c r="N125" s="46"/>
      <c r="O125" s="46"/>
    </row>
    <row r="126" spans="1:15">
      <c r="A126" s="20"/>
      <c r="B126" s="10">
        <v>119</v>
      </c>
      <c r="C126" s="10">
        <v>9990070200</v>
      </c>
      <c r="D126" s="9" t="s">
        <v>17</v>
      </c>
      <c r="E126" s="21">
        <v>198.085</v>
      </c>
      <c r="F126" s="21">
        <v>202.007</v>
      </c>
      <c r="G126" s="21">
        <f>235.348-19.612</f>
        <v>215.736</v>
      </c>
      <c r="H126" s="64"/>
      <c r="I126" s="33">
        <v>779.301</v>
      </c>
      <c r="J126" s="34">
        <f t="shared" ref="J126:J127" si="24">I126/12</f>
        <v>64.94175</v>
      </c>
      <c r="K126" s="34">
        <f>J126*1.9</f>
        <v>123.389325</v>
      </c>
      <c r="L126" s="34">
        <f>I126-K126</f>
        <v>655.911675</v>
      </c>
      <c r="M126" s="46"/>
      <c r="N126" s="46"/>
      <c r="O126" s="46"/>
    </row>
    <row r="127" hidden="1" spans="1:15">
      <c r="A127" s="20"/>
      <c r="B127" s="10"/>
      <c r="C127" s="10">
        <v>20100</v>
      </c>
      <c r="D127" s="18" t="s">
        <v>98</v>
      </c>
      <c r="E127" s="24"/>
      <c r="F127" s="21"/>
      <c r="G127" s="21"/>
      <c r="I127" s="33">
        <v>235.348</v>
      </c>
      <c r="J127" s="34">
        <f t="shared" si="24"/>
        <v>19.6123333333333</v>
      </c>
      <c r="K127" s="34">
        <f t="shared" ref="K127:K133" si="25">J127*1.9</f>
        <v>37.2634333333333</v>
      </c>
      <c r="L127" s="34">
        <f t="shared" ref="L127" si="26">I127-K127</f>
        <v>198.084566666667</v>
      </c>
      <c r="M127" s="46"/>
      <c r="N127" s="46"/>
      <c r="O127" s="46"/>
    </row>
    <row r="128" hidden="1" spans="1:15">
      <c r="A128" s="20"/>
      <c r="B128" s="10"/>
      <c r="C128" s="10">
        <v>20100</v>
      </c>
      <c r="D128" s="9">
        <v>111</v>
      </c>
      <c r="E128" s="24"/>
      <c r="F128" s="21"/>
      <c r="G128" s="21"/>
      <c r="I128" s="33">
        <v>779.301</v>
      </c>
      <c r="J128" s="34" t="s">
        <v>13</v>
      </c>
      <c r="K128" s="34" t="e">
        <f t="shared" si="25"/>
        <v>#VALUE!</v>
      </c>
      <c r="L128" s="34"/>
      <c r="M128" s="46"/>
      <c r="N128" s="46"/>
      <c r="O128" s="46"/>
    </row>
    <row r="129" hidden="1" spans="1:15">
      <c r="A129" s="20"/>
      <c r="B129" s="10"/>
      <c r="C129" s="10">
        <v>20100</v>
      </c>
      <c r="D129" s="9">
        <v>119</v>
      </c>
      <c r="E129" s="24"/>
      <c r="F129" s="21"/>
      <c r="G129" s="21"/>
      <c r="I129" s="33">
        <v>235.348</v>
      </c>
      <c r="J129" s="34">
        <f t="shared" ref="J129:J130" si="27">I129/12</f>
        <v>19.6123333333333</v>
      </c>
      <c r="K129" s="34">
        <f t="shared" si="25"/>
        <v>37.2634333333333</v>
      </c>
      <c r="L129" s="34">
        <f t="shared" ref="L129:L130" si="28">I129-K129</f>
        <v>198.084566666667</v>
      </c>
      <c r="M129" s="46"/>
      <c r="N129" s="46"/>
      <c r="O129" s="46"/>
    </row>
    <row r="130" hidden="1" spans="1:15">
      <c r="A130" s="20"/>
      <c r="B130" s="10"/>
      <c r="C130" s="10">
        <v>20100</v>
      </c>
      <c r="D130" s="9" t="s">
        <v>99</v>
      </c>
      <c r="E130" s="24"/>
      <c r="F130" s="21"/>
      <c r="G130" s="21"/>
      <c r="I130" s="33">
        <v>779.301</v>
      </c>
      <c r="J130" s="34">
        <f t="shared" si="27"/>
        <v>64.94175</v>
      </c>
      <c r="K130" s="34">
        <f t="shared" si="25"/>
        <v>123.389325</v>
      </c>
      <c r="L130" s="34">
        <f t="shared" si="28"/>
        <v>655.911675</v>
      </c>
      <c r="M130" s="46"/>
      <c r="N130" s="46"/>
      <c r="O130" s="46"/>
    </row>
    <row r="131" hidden="1" spans="1:15">
      <c r="A131" s="20"/>
      <c r="B131" s="10"/>
      <c r="C131" s="10">
        <v>20100</v>
      </c>
      <c r="D131" s="9">
        <v>111</v>
      </c>
      <c r="E131" s="24"/>
      <c r="F131" s="21"/>
      <c r="G131" s="21"/>
      <c r="I131" s="33">
        <v>235.348</v>
      </c>
      <c r="J131" s="34" t="s">
        <v>13</v>
      </c>
      <c r="K131" s="34" t="e">
        <f t="shared" si="25"/>
        <v>#VALUE!</v>
      </c>
      <c r="L131" s="34"/>
      <c r="M131" s="46"/>
      <c r="N131" s="46"/>
      <c r="O131" s="46"/>
    </row>
    <row r="132" hidden="1" spans="1:15">
      <c r="A132" s="20"/>
      <c r="B132" s="10"/>
      <c r="C132" s="10">
        <v>20100</v>
      </c>
      <c r="D132" s="9">
        <v>119</v>
      </c>
      <c r="E132" s="24"/>
      <c r="F132" s="21"/>
      <c r="G132" s="21"/>
      <c r="I132" s="33">
        <v>779.301</v>
      </c>
      <c r="J132" s="34">
        <f t="shared" ref="J132:J133" si="29">I132/12</f>
        <v>64.94175</v>
      </c>
      <c r="K132" s="34">
        <f t="shared" si="25"/>
        <v>123.389325</v>
      </c>
      <c r="L132" s="34">
        <f t="shared" ref="L132:L133" si="30">I132-K132</f>
        <v>655.911675</v>
      </c>
      <c r="M132" s="46"/>
      <c r="N132" s="46"/>
      <c r="O132" s="46"/>
    </row>
    <row r="133" spans="1:15">
      <c r="A133" s="20"/>
      <c r="B133" s="10"/>
      <c r="C133" s="10"/>
      <c r="D133" s="9"/>
      <c r="E133" s="24"/>
      <c r="F133" s="21"/>
      <c r="G133" s="21"/>
      <c r="I133" s="33">
        <v>235.348</v>
      </c>
      <c r="J133" s="34">
        <f t="shared" si="29"/>
        <v>19.6123333333333</v>
      </c>
      <c r="K133" s="34">
        <f t="shared" si="25"/>
        <v>37.2634333333333</v>
      </c>
      <c r="L133" s="34">
        <f t="shared" si="30"/>
        <v>198.084566666667</v>
      </c>
      <c r="M133" s="46"/>
      <c r="N133" s="46"/>
      <c r="O133" s="46"/>
    </row>
    <row r="134" s="1" customFormat="1" ht="14.25" spans="1:15">
      <c r="A134" s="12" t="s">
        <v>90</v>
      </c>
      <c r="B134" s="13">
        <v>312</v>
      </c>
      <c r="C134" s="13">
        <v>9990060100</v>
      </c>
      <c r="D134" s="14" t="s">
        <v>141</v>
      </c>
      <c r="E134" s="15">
        <v>48</v>
      </c>
      <c r="F134" s="15">
        <v>48</v>
      </c>
      <c r="G134" s="15">
        <v>48</v>
      </c>
      <c r="I134" s="75"/>
      <c r="J134" s="76"/>
      <c r="K134" s="76"/>
      <c r="L134" s="76"/>
      <c r="M134" s="49"/>
      <c r="N134" s="49"/>
      <c r="O134" s="49"/>
    </row>
    <row r="135" s="1" customFormat="1" ht="14.25" spans="1:15">
      <c r="A135" s="16"/>
      <c r="B135" s="17"/>
      <c r="C135" s="17"/>
      <c r="D135" s="18"/>
      <c r="E135" s="19"/>
      <c r="F135" s="23"/>
      <c r="G135" s="23"/>
      <c r="I135" s="75"/>
      <c r="J135" s="76"/>
      <c r="K135" s="76"/>
      <c r="L135" s="76"/>
      <c r="M135" s="49"/>
      <c r="N135" s="49"/>
      <c r="O135" s="49"/>
    </row>
    <row r="136" s="1" customFormat="1" ht="14.25" spans="1:7">
      <c r="A136" s="12" t="s">
        <v>92</v>
      </c>
      <c r="B136" s="13">
        <v>244</v>
      </c>
      <c r="C136" s="13">
        <v>9990080100</v>
      </c>
      <c r="D136" s="14" t="s">
        <v>93</v>
      </c>
      <c r="E136" s="68">
        <v>0</v>
      </c>
      <c r="F136" s="15">
        <v>0</v>
      </c>
      <c r="G136" s="15">
        <v>0</v>
      </c>
    </row>
    <row r="137" s="1" customFormat="1" ht="14.25" hidden="1" spans="1:7">
      <c r="A137" s="69" t="s">
        <v>94</v>
      </c>
      <c r="B137" s="70">
        <v>244</v>
      </c>
      <c r="C137" s="70"/>
      <c r="D137" s="18"/>
      <c r="E137" s="19"/>
      <c r="F137" s="23"/>
      <c r="G137" s="23"/>
    </row>
    <row r="138" s="1" customFormat="1" ht="14.25" hidden="1" spans="1:7">
      <c r="A138" s="69" t="s">
        <v>94</v>
      </c>
      <c r="B138" s="70">
        <v>244</v>
      </c>
      <c r="C138" s="70"/>
      <c r="D138" s="18"/>
      <c r="E138" s="19"/>
      <c r="F138" s="23"/>
      <c r="G138" s="23"/>
    </row>
    <row r="139" s="1" customFormat="1" ht="14.25" hidden="1" spans="1:7">
      <c r="A139" s="69" t="s">
        <v>94</v>
      </c>
      <c r="B139" s="70">
        <v>244</v>
      </c>
      <c r="C139" s="70"/>
      <c r="D139" s="18"/>
      <c r="E139" s="19"/>
      <c r="F139" s="23"/>
      <c r="G139" s="23"/>
    </row>
    <row r="140" spans="4:7">
      <c r="D140" s="71" t="s">
        <v>115</v>
      </c>
      <c r="E140" s="23">
        <f>E136+E134+E123+E113+E97+E92+E88+E85+E77+E69+E59+E57+E50+E10+E3</f>
        <v>4590.5</v>
      </c>
      <c r="F140" s="23">
        <f>F136+F134+F123+F113+F97+F92+F88+F85+F77+F69+F59+F57+F50+F10+F3</f>
        <v>4550.5775</v>
      </c>
      <c r="G140" s="23">
        <f>G136+G134+G123+G113+G97+G92+G88+G85+G77+G74+G69+G59+G57+G50+G10+G3</f>
        <v>4310.77499793</v>
      </c>
    </row>
    <row r="141" spans="4:7">
      <c r="D141" s="44" t="s">
        <v>100</v>
      </c>
      <c r="E141" s="21"/>
      <c r="F141" s="72">
        <f>(F144+F143)*0.025</f>
        <v>46.6225</v>
      </c>
      <c r="G141" s="72">
        <f>(G144+G143)*0.05</f>
        <v>95.625</v>
      </c>
    </row>
    <row r="142" spans="4:7">
      <c r="D142" s="73" t="s">
        <v>44</v>
      </c>
      <c r="E142" s="23"/>
      <c r="F142" s="74">
        <f>F140+F141</f>
        <v>4597.2</v>
      </c>
      <c r="G142" s="74">
        <f>G140+G141</f>
        <v>4406.39999793</v>
      </c>
    </row>
    <row r="143" spans="4:7">
      <c r="D143" s="44" t="s">
        <v>101</v>
      </c>
      <c r="E143" s="21"/>
      <c r="F143" s="21">
        <v>1334.9</v>
      </c>
      <c r="G143" s="21">
        <v>1374.5</v>
      </c>
    </row>
    <row r="144" spans="4:12">
      <c r="D144" s="44" t="s">
        <v>102</v>
      </c>
      <c r="E144" s="21">
        <v>521</v>
      </c>
      <c r="F144" s="21">
        <v>530</v>
      </c>
      <c r="G144" s="21">
        <v>538</v>
      </c>
      <c r="I144" s="31" t="s">
        <v>12</v>
      </c>
      <c r="J144" s="32" t="s">
        <v>13</v>
      </c>
      <c r="K144" s="32">
        <v>1.9</v>
      </c>
      <c r="L144" s="32"/>
    </row>
    <row r="145" spans="4:12">
      <c r="D145" s="44" t="s">
        <v>103</v>
      </c>
      <c r="E145" s="21">
        <v>4069.5</v>
      </c>
      <c r="F145" s="21">
        <v>4067.2</v>
      </c>
      <c r="G145" s="21">
        <v>3868.4</v>
      </c>
      <c r="I145" s="33">
        <f>I126+I62+I14+I6</f>
        <v>2921.893</v>
      </c>
      <c r="J145" s="34">
        <f t="shared" ref="J145:J146" si="31">I145/12</f>
        <v>243.491083333333</v>
      </c>
      <c r="K145" s="34">
        <f>J145*1.9</f>
        <v>462.633058333333</v>
      </c>
      <c r="L145" s="34">
        <f>I145-K145</f>
        <v>2459.25994166667</v>
      </c>
    </row>
    <row r="146" spans="4:12">
      <c r="D146" s="44" t="s">
        <v>104</v>
      </c>
      <c r="E146" s="21">
        <f>E144+E145</f>
        <v>4590.5</v>
      </c>
      <c r="F146" s="21">
        <f>F145+F144</f>
        <v>4597.2</v>
      </c>
      <c r="G146" s="21">
        <f>G145+G144</f>
        <v>4406.4</v>
      </c>
      <c r="I146" s="33">
        <f>I133+I63+I20+I7</f>
        <v>882.41</v>
      </c>
      <c r="J146" s="34">
        <f t="shared" si="31"/>
        <v>73.5341666666667</v>
      </c>
      <c r="K146" s="34">
        <f>J146*1.9</f>
        <v>139.714916666667</v>
      </c>
      <c r="L146" s="34">
        <f t="shared" ref="L146" si="32">I146-K146</f>
        <v>742.695083333333</v>
      </c>
    </row>
    <row r="147" spans="4:12">
      <c r="D147" s="44" t="s">
        <v>105</v>
      </c>
      <c r="E147" s="21"/>
      <c r="F147" s="21">
        <f>F146-F141</f>
        <v>4550.5775</v>
      </c>
      <c r="G147" s="21">
        <f>G146-G141</f>
        <v>4310.775</v>
      </c>
      <c r="I147" s="77">
        <f>SUM(I145:I146)</f>
        <v>3804.303</v>
      </c>
      <c r="J147" s="66">
        <f>SUM(J145:J146)</f>
        <v>317.02525</v>
      </c>
      <c r="K147" s="78">
        <f>SUM(K145:K146)</f>
        <v>602.347975</v>
      </c>
      <c r="L147"/>
    </row>
    <row r="148" spans="4:12">
      <c r="D148" s="44" t="s">
        <v>106</v>
      </c>
      <c r="E148" s="21">
        <f>E146-E140</f>
        <v>0</v>
      </c>
      <c r="F148" s="21">
        <f>F147-F140</f>
        <v>0</v>
      </c>
      <c r="G148" s="21">
        <f>G147-G140</f>
        <v>2.06999902729876e-6</v>
      </c>
      <c r="I148" s="77"/>
      <c r="J148" s="66"/>
      <c r="K148" s="78"/>
      <c r="L148" s="78"/>
    </row>
    <row r="149" spans="9:12">
      <c r="I149" s="77"/>
      <c r="J149" s="66"/>
      <c r="K149" s="78"/>
      <c r="L149" s="78"/>
    </row>
    <row r="150" spans="9:12">
      <c r="I150" s="77"/>
      <c r="J150" s="66"/>
      <c r="K150"/>
      <c r="L150"/>
    </row>
    <row r="151" spans="9:12">
      <c r="I151" s="77"/>
      <c r="J151" s="66"/>
      <c r="K151" s="78"/>
      <c r="L151" s="78"/>
    </row>
    <row r="152" spans="9:12">
      <c r="I152" s="77"/>
      <c r="J152" s="66"/>
      <c r="K152" s="78"/>
      <c r="L152" s="78"/>
    </row>
  </sheetData>
  <mergeCells count="1">
    <mergeCell ref="I33:K33"/>
  </mergeCells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 2025 уточ. (2)</vt:lpstr>
      <vt:lpstr> 2025 уточ.</vt:lpstr>
      <vt:lpstr>2025</vt:lpstr>
      <vt:lpstr>2024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2006-09-28T05:33:00Z</dcterms:created>
  <dcterms:modified xsi:type="dcterms:W3CDTF">2025-01-24T01:14:35Z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186E10C74B774385ADE6D82CE51E9E98_13</vt:lpwstr>
  </property>
  <property fmtid="{D5CDD505-2E9C-101B-9397-08002B2CF9AE}" pid="3" name="KSOProductBuildVer">
    <vt:lpwstr>1049-12.2.0.19805</vt:lpwstr>
  </property>
</Properties>
</file>